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1. Statement of financial performance\"/>
    </mc:Choice>
  </mc:AlternateContent>
  <xr:revisionPtr revIDLastSave="0" documentId="8_{CD045CF3-8156-47A1-AE5E-908931FC5F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'FS184'!$A$1:$AA$59</definedName>
    <definedName name="_xlnm.Print_Area" localSheetId="1">'GT421'!$A$1:$AA$59</definedName>
    <definedName name="_xlnm.Print_Area" localSheetId="2">'GT481'!$A$1:$AA$59</definedName>
    <definedName name="_xlnm.Print_Area" localSheetId="3">'KZN225'!$A$1:$AA$59</definedName>
    <definedName name="_xlnm.Print_Area" localSheetId="4">'KZN252'!$A$1:$AA$59</definedName>
    <definedName name="_xlnm.Print_Area" localSheetId="5">'KZN282'!$A$1:$AA$59</definedName>
    <definedName name="_xlnm.Print_Area" localSheetId="6">'LIM354'!$A$1:$AA$59</definedName>
    <definedName name="_xlnm.Print_Area" localSheetId="7">'MP307'!$A$1:$AA$59</definedName>
    <definedName name="_xlnm.Print_Area" localSheetId="8">'MP312'!$A$1:$AA$59</definedName>
    <definedName name="_xlnm.Print_Area" localSheetId="9">'MP313'!$A$1:$AA$59</definedName>
    <definedName name="_xlnm.Print_Area" localSheetId="10">'MP326'!$A$1:$AA$59</definedName>
    <definedName name="_xlnm.Print_Area" localSheetId="11">'NC091'!$A$1:$AA$59</definedName>
    <definedName name="_xlnm.Print_Area" localSheetId="12">'NW372'!$A$1:$AA$59</definedName>
    <definedName name="_xlnm.Print_Area" localSheetId="13">'NW373'!$A$1:$AA$59</definedName>
    <definedName name="_xlnm.Print_Area" localSheetId="14">'NW403'!$A$1:$AA$59</definedName>
    <definedName name="_xlnm.Print_Area" localSheetId="15">'NW405'!$A$1:$AA$59</definedName>
    <definedName name="_xlnm.Print_Area" localSheetId="19">Summary!$A$1:$AA$59</definedName>
    <definedName name="_xlnm.Print_Area" localSheetId="16">'WC023'!$A$1:$AA$59</definedName>
    <definedName name="_xlnm.Print_Area" localSheetId="17">'WC024'!$A$1:$AA$59</definedName>
    <definedName name="_xlnm.Print_Area" localSheetId="18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2" l="1"/>
  <c r="H56" i="2" s="1"/>
  <c r="H59" i="2" s="1"/>
  <c r="S48" i="2"/>
  <c r="S51" i="2" s="1"/>
  <c r="S53" i="2" s="1"/>
  <c r="S56" i="2" s="1"/>
  <c r="S59" i="2" s="1"/>
  <c r="K48" i="2"/>
  <c r="K51" i="2" s="1"/>
  <c r="K53" i="2" s="1"/>
  <c r="K56" i="2" s="1"/>
  <c r="K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N48" i="2" s="1"/>
  <c r="N51" i="2" s="1"/>
  <c r="N53" i="2" s="1"/>
  <c r="N56" i="2" s="1"/>
  <c r="N59" i="2" s="1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U48" i="3"/>
  <c r="U51" i="3" s="1"/>
  <c r="U53" i="3" s="1"/>
  <c r="U56" i="3" s="1"/>
  <c r="U59" i="3" s="1"/>
  <c r="AA47" i="3"/>
  <c r="Y47" i="3"/>
  <c r="Y48" i="3" s="1"/>
  <c r="Y51" i="3" s="1"/>
  <c r="Y53" i="3" s="1"/>
  <c r="Y56" i="3" s="1"/>
  <c r="Y59" i="3" s="1"/>
  <c r="X47" i="3"/>
  <c r="Z47" i="3" s="1"/>
  <c r="W47" i="3"/>
  <c r="V47" i="3"/>
  <c r="U47" i="3"/>
  <c r="T47" i="3"/>
  <c r="S47" i="3"/>
  <c r="R47" i="3"/>
  <c r="Q47" i="3"/>
  <c r="Q48" i="3" s="1"/>
  <c r="Q51" i="3" s="1"/>
  <c r="Q53" i="3" s="1"/>
  <c r="Q56" i="3" s="1"/>
  <c r="Q59" i="3" s="1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X48" i="3" s="1"/>
  <c r="X51" i="3" s="1"/>
  <c r="W32" i="3"/>
  <c r="W48" i="3" s="1"/>
  <c r="W51" i="3" s="1"/>
  <c r="W53" i="3" s="1"/>
  <c r="W56" i="3" s="1"/>
  <c r="W59" i="3" s="1"/>
  <c r="V32" i="3"/>
  <c r="U32" i="3"/>
  <c r="T32" i="3"/>
  <c r="T48" i="3" s="1"/>
  <c r="T51" i="3" s="1"/>
  <c r="T53" i="3" s="1"/>
  <c r="T56" i="3" s="1"/>
  <c r="T59" i="3" s="1"/>
  <c r="S32" i="3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I32" i="3"/>
  <c r="H32" i="3"/>
  <c r="G32" i="3"/>
  <c r="G48" i="3" s="1"/>
  <c r="G51" i="3" s="1"/>
  <c r="G53" i="3" s="1"/>
  <c r="G56" i="3" s="1"/>
  <c r="G59" i="3" s="1"/>
  <c r="F32" i="3"/>
  <c r="E32" i="3"/>
  <c r="D32" i="3"/>
  <c r="D48" i="3" s="1"/>
  <c r="D51" i="3" s="1"/>
  <c r="D53" i="3" s="1"/>
  <c r="D56" i="3" s="1"/>
  <c r="D59" i="3" s="1"/>
  <c r="C32" i="3"/>
  <c r="L48" i="4"/>
  <c r="L51" i="4" s="1"/>
  <c r="L53" i="4" s="1"/>
  <c r="L56" i="4" s="1"/>
  <c r="L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N48" i="4" s="1"/>
  <c r="N51" i="4" s="1"/>
  <c r="N53" i="4" s="1"/>
  <c r="N56" i="4" s="1"/>
  <c r="N59" i="4" s="1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R32" i="4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K32" i="4"/>
  <c r="J32" i="4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V48" i="5"/>
  <c r="V51" i="5" s="1"/>
  <c r="V53" i="5" s="1"/>
  <c r="V56" i="5" s="1"/>
  <c r="V59" i="5" s="1"/>
  <c r="S48" i="5"/>
  <c r="S51" i="5" s="1"/>
  <c r="S53" i="5" s="1"/>
  <c r="S56" i="5" s="1"/>
  <c r="S59" i="5" s="1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V32" i="5"/>
  <c r="U32" i="5"/>
  <c r="U48" i="5" s="1"/>
  <c r="U51" i="5" s="1"/>
  <c r="U53" i="5" s="1"/>
  <c r="U56" i="5" s="1"/>
  <c r="U59" i="5" s="1"/>
  <c r="T32" i="5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V53" i="6"/>
  <c r="V56" i="6" s="1"/>
  <c r="V59" i="6" s="1"/>
  <c r="N53" i="6"/>
  <c r="N56" i="6" s="1"/>
  <c r="N59" i="6" s="1"/>
  <c r="N51" i="6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M32" i="6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O48" i="7"/>
  <c r="O51" i="7" s="1"/>
  <c r="O53" i="7" s="1"/>
  <c r="O56" i="7" s="1"/>
  <c r="O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P48" i="8"/>
  <c r="P51" i="8" s="1"/>
  <c r="P53" i="8" s="1"/>
  <c r="P56" i="8" s="1"/>
  <c r="P59" i="8" s="1"/>
  <c r="O48" i="8"/>
  <c r="O51" i="8" s="1"/>
  <c r="O53" i="8" s="1"/>
  <c r="O56" i="8" s="1"/>
  <c r="O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Z32" i="8" s="1"/>
  <c r="X32" i="8"/>
  <c r="X48" i="8" s="1"/>
  <c r="X51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O32" i="8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Y48" i="9"/>
  <c r="Y51" i="9" s="1"/>
  <c r="Y53" i="9" s="1"/>
  <c r="Y56" i="9" s="1"/>
  <c r="Y59" i="9" s="1"/>
  <c r="N48" i="9"/>
  <c r="N51" i="9" s="1"/>
  <c r="N53" i="9" s="1"/>
  <c r="N56" i="9" s="1"/>
  <c r="N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Y48" i="10"/>
  <c r="Y51" i="10" s="1"/>
  <c r="Y53" i="10" s="1"/>
  <c r="Y56" i="10" s="1"/>
  <c r="Y59" i="10" s="1"/>
  <c r="Q48" i="10"/>
  <c r="Q51" i="10" s="1"/>
  <c r="Q53" i="10" s="1"/>
  <c r="Q56" i="10" s="1"/>
  <c r="Q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Y48" i="11"/>
  <c r="Y51" i="11" s="1"/>
  <c r="Y53" i="11" s="1"/>
  <c r="Y56" i="11" s="1"/>
  <c r="Y59" i="11" s="1"/>
  <c r="V48" i="11"/>
  <c r="V51" i="11" s="1"/>
  <c r="V53" i="11" s="1"/>
  <c r="V56" i="11" s="1"/>
  <c r="V59" i="11" s="1"/>
  <c r="J48" i="11"/>
  <c r="J51" i="11" s="1"/>
  <c r="J53" i="11" s="1"/>
  <c r="J56" i="11" s="1"/>
  <c r="J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P48" i="12"/>
  <c r="P51" i="12" s="1"/>
  <c r="P53" i="12" s="1"/>
  <c r="P56" i="12" s="1"/>
  <c r="P59" i="12" s="1"/>
  <c r="I48" i="12"/>
  <c r="I51" i="12" s="1"/>
  <c r="I53" i="12" s="1"/>
  <c r="I56" i="12" s="1"/>
  <c r="I59" i="12" s="1"/>
  <c r="H48" i="12"/>
  <c r="H51" i="12" s="1"/>
  <c r="H53" i="12" s="1"/>
  <c r="H56" i="12" s="1"/>
  <c r="H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X48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H48" i="13"/>
  <c r="H51" i="13" s="1"/>
  <c r="H53" i="13" s="1"/>
  <c r="H56" i="13" s="1"/>
  <c r="H59" i="13" s="1"/>
  <c r="G48" i="13"/>
  <c r="G51" i="13" s="1"/>
  <c r="G53" i="13" s="1"/>
  <c r="G56" i="13" s="1"/>
  <c r="G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Y48" i="14"/>
  <c r="Y51" i="14" s="1"/>
  <c r="Y53" i="14" s="1"/>
  <c r="Y56" i="14" s="1"/>
  <c r="Y59" i="14" s="1"/>
  <c r="Q48" i="14"/>
  <c r="Q51" i="14" s="1"/>
  <c r="Q53" i="14" s="1"/>
  <c r="Q56" i="14" s="1"/>
  <c r="Q59" i="14" s="1"/>
  <c r="F48" i="14"/>
  <c r="F51" i="14" s="1"/>
  <c r="F53" i="14" s="1"/>
  <c r="F56" i="14" s="1"/>
  <c r="F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X48" i="14" s="1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Q32" i="14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E48" i="15"/>
  <c r="E51" i="15" s="1"/>
  <c r="E53" i="15" s="1"/>
  <c r="E56" i="15" s="1"/>
  <c r="E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M48" i="15" s="1"/>
  <c r="M51" i="15" s="1"/>
  <c r="M53" i="15" s="1"/>
  <c r="M56" i="15" s="1"/>
  <c r="M59" i="15" s="1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X48" i="15" s="1"/>
  <c r="W32" i="15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P32" i="15"/>
  <c r="P48" i="15" s="1"/>
  <c r="P51" i="15" s="1"/>
  <c r="P53" i="15" s="1"/>
  <c r="P56" i="15" s="1"/>
  <c r="P59" i="15" s="1"/>
  <c r="O32" i="15"/>
  <c r="N32" i="15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H32" i="15"/>
  <c r="H48" i="15" s="1"/>
  <c r="H51" i="15" s="1"/>
  <c r="H53" i="15" s="1"/>
  <c r="H56" i="15" s="1"/>
  <c r="H59" i="15" s="1"/>
  <c r="G32" i="15"/>
  <c r="F32" i="15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Y48" i="16"/>
  <c r="Y51" i="16" s="1"/>
  <c r="Y53" i="16" s="1"/>
  <c r="Y56" i="16" s="1"/>
  <c r="Y59" i="16" s="1"/>
  <c r="Q48" i="16"/>
  <c r="Q51" i="16" s="1"/>
  <c r="Q53" i="16" s="1"/>
  <c r="Q56" i="16" s="1"/>
  <c r="Q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T48" i="17"/>
  <c r="T51" i="17" s="1"/>
  <c r="T53" i="17" s="1"/>
  <c r="T56" i="17" s="1"/>
  <c r="T59" i="17" s="1"/>
  <c r="AA47" i="17"/>
  <c r="Y47" i="17"/>
  <c r="X47" i="17"/>
  <c r="W47" i="17"/>
  <c r="W48" i="17" s="1"/>
  <c r="W51" i="17" s="1"/>
  <c r="W53" i="17" s="1"/>
  <c r="W56" i="17" s="1"/>
  <c r="W59" i="17" s="1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X48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I32" i="17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N48" i="18"/>
  <c r="N51" i="18" s="1"/>
  <c r="N53" i="18" s="1"/>
  <c r="N56" i="18" s="1"/>
  <c r="N59" i="18" s="1"/>
  <c r="F48" i="18"/>
  <c r="F51" i="18" s="1"/>
  <c r="F53" i="18" s="1"/>
  <c r="F56" i="18" s="1"/>
  <c r="F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M32" i="18"/>
  <c r="M48" i="18" s="1"/>
  <c r="M51" i="18" s="1"/>
  <c r="M53" i="18" s="1"/>
  <c r="M56" i="18" s="1"/>
  <c r="M59" i="18" s="1"/>
  <c r="L32" i="18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O48" i="19"/>
  <c r="O51" i="19" s="1"/>
  <c r="O53" i="19" s="1"/>
  <c r="O56" i="19" s="1"/>
  <c r="O59" i="19" s="1"/>
  <c r="E48" i="19"/>
  <c r="E51" i="19" s="1"/>
  <c r="E53" i="19" s="1"/>
  <c r="E56" i="19" s="1"/>
  <c r="E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D48" i="20"/>
  <c r="D51" i="20" s="1"/>
  <c r="D53" i="20" s="1"/>
  <c r="D56" i="20" s="1"/>
  <c r="D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C32" i="20"/>
  <c r="C48" i="20" s="1"/>
  <c r="C51" i="20" s="1"/>
  <c r="C53" i="20" s="1"/>
  <c r="C56" i="20" s="1"/>
  <c r="C59" i="20" s="1"/>
  <c r="K48" i="1"/>
  <c r="K51" i="1" s="1"/>
  <c r="K53" i="1" s="1"/>
  <c r="K56" i="1" s="1"/>
  <c r="K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K48" i="18" l="1"/>
  <c r="K51" i="18" s="1"/>
  <c r="K53" i="18" s="1"/>
  <c r="K56" i="18" s="1"/>
  <c r="K59" i="18" s="1"/>
  <c r="L48" i="13"/>
  <c r="L51" i="13" s="1"/>
  <c r="L53" i="13" s="1"/>
  <c r="L56" i="13" s="1"/>
  <c r="L59" i="13" s="1"/>
  <c r="H48" i="17"/>
  <c r="H51" i="17" s="1"/>
  <c r="H53" i="17" s="1"/>
  <c r="H56" i="17" s="1"/>
  <c r="H59" i="17" s="1"/>
  <c r="L48" i="1"/>
  <c r="L51" i="1" s="1"/>
  <c r="L53" i="1" s="1"/>
  <c r="L56" i="1" s="1"/>
  <c r="L59" i="1" s="1"/>
  <c r="T48" i="1"/>
  <c r="T51" i="1" s="1"/>
  <c r="T53" i="1" s="1"/>
  <c r="T56" i="1" s="1"/>
  <c r="T59" i="1" s="1"/>
  <c r="AA48" i="8"/>
  <c r="AA51" i="8" s="1"/>
  <c r="AA53" i="8" s="1"/>
  <c r="AA56" i="8" s="1"/>
  <c r="AA59" i="8" s="1"/>
  <c r="G48" i="6"/>
  <c r="G51" i="6" s="1"/>
  <c r="G53" i="6" s="1"/>
  <c r="G56" i="6" s="1"/>
  <c r="G59" i="6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AA48" i="16"/>
  <c r="AA51" i="16" s="1"/>
  <c r="AA53" i="16" s="1"/>
  <c r="AA56" i="16" s="1"/>
  <c r="AA59" i="16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Z32" i="15"/>
  <c r="AA48" i="14"/>
  <c r="AA51" i="14" s="1"/>
  <c r="AA53" i="14" s="1"/>
  <c r="AA56" i="14" s="1"/>
  <c r="AA59" i="14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AA48" i="12"/>
  <c r="AA51" i="12" s="1"/>
  <c r="AA53" i="12" s="1"/>
  <c r="AA56" i="12" s="1"/>
  <c r="AA59" i="12" s="1"/>
  <c r="AA48" i="11"/>
  <c r="AA51" i="11" s="1"/>
  <c r="AA53" i="11" s="1"/>
  <c r="AA56" i="11" s="1"/>
  <c r="AA59" i="11" s="1"/>
  <c r="R48" i="11"/>
  <c r="R51" i="11" s="1"/>
  <c r="R53" i="11" s="1"/>
  <c r="R56" i="11" s="1"/>
  <c r="R59" i="11" s="1"/>
  <c r="L48" i="10"/>
  <c r="L51" i="10" s="1"/>
  <c r="L53" i="10" s="1"/>
  <c r="L56" i="10" s="1"/>
  <c r="L59" i="10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N48" i="5"/>
  <c r="N51" i="5" s="1"/>
  <c r="N53" i="5" s="1"/>
  <c r="N56" i="5" s="1"/>
  <c r="N59" i="5" s="1"/>
  <c r="E48" i="3"/>
  <c r="E51" i="3" s="1"/>
  <c r="E53" i="3" s="1"/>
  <c r="E56" i="3" s="1"/>
  <c r="E59" i="3" s="1"/>
  <c r="M48" i="10"/>
  <c r="M51" i="10" s="1"/>
  <c r="M53" i="10" s="1"/>
  <c r="M56" i="10" s="1"/>
  <c r="M59" i="10" s="1"/>
  <c r="O48" i="5"/>
  <c r="O51" i="5" s="1"/>
  <c r="O53" i="5" s="1"/>
  <c r="O56" i="5" s="1"/>
  <c r="O59" i="5" s="1"/>
  <c r="G48" i="4"/>
  <c r="G51" i="4" s="1"/>
  <c r="G53" i="4" s="1"/>
  <c r="G56" i="4" s="1"/>
  <c r="G59" i="4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32" i="17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AA48" i="9"/>
  <c r="AA51" i="9" s="1"/>
  <c r="AA53" i="9" s="1"/>
  <c r="AA56" i="9" s="1"/>
  <c r="AA59" i="9" s="1"/>
  <c r="J48" i="9"/>
  <c r="J51" i="9" s="1"/>
  <c r="J53" i="9" s="1"/>
  <c r="J56" i="9" s="1"/>
  <c r="J59" i="9" s="1"/>
  <c r="R48" i="9"/>
  <c r="R51" i="9" s="1"/>
  <c r="R53" i="9" s="1"/>
  <c r="R56" i="9" s="1"/>
  <c r="R59" i="9" s="1"/>
  <c r="W48" i="7"/>
  <c r="W51" i="7" s="1"/>
  <c r="W53" i="7" s="1"/>
  <c r="W56" i="7" s="1"/>
  <c r="W59" i="7" s="1"/>
  <c r="I48" i="4"/>
  <c r="I51" i="4" s="1"/>
  <c r="I53" i="4" s="1"/>
  <c r="I56" i="4" s="1"/>
  <c r="I59" i="4" s="1"/>
  <c r="I48" i="3"/>
  <c r="I51" i="3" s="1"/>
  <c r="I53" i="3" s="1"/>
  <c r="I56" i="3" s="1"/>
  <c r="I59" i="3" s="1"/>
  <c r="H48" i="3"/>
  <c r="H51" i="3" s="1"/>
  <c r="H53" i="3" s="1"/>
  <c r="H56" i="3" s="1"/>
  <c r="H59" i="3" s="1"/>
  <c r="E48" i="10"/>
  <c r="E51" i="10" s="1"/>
  <c r="E53" i="10" s="1"/>
  <c r="E56" i="10" s="1"/>
  <c r="E59" i="10" s="1"/>
  <c r="V48" i="2"/>
  <c r="V51" i="2" s="1"/>
  <c r="V53" i="2" s="1"/>
  <c r="V56" i="2" s="1"/>
  <c r="V59" i="2" s="1"/>
  <c r="P48" i="1"/>
  <c r="P51" i="1" s="1"/>
  <c r="P53" i="1" s="1"/>
  <c r="P56" i="1" s="1"/>
  <c r="P59" i="1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R48" i="1"/>
  <c r="R51" i="1" s="1"/>
  <c r="R53" i="1" s="1"/>
  <c r="R56" i="1" s="1"/>
  <c r="R59" i="1" s="1"/>
  <c r="AA48" i="17"/>
  <c r="AA51" i="17" s="1"/>
  <c r="AA53" i="17" s="1"/>
  <c r="AA56" i="17" s="1"/>
  <c r="AA59" i="17" s="1"/>
  <c r="H48" i="7"/>
  <c r="H51" i="7" s="1"/>
  <c r="H53" i="7" s="1"/>
  <c r="H56" i="7" s="1"/>
  <c r="H59" i="7" s="1"/>
  <c r="M48" i="6"/>
  <c r="M51" i="6" s="1"/>
  <c r="M53" i="6" s="1"/>
  <c r="M56" i="6" s="1"/>
  <c r="M59" i="6" s="1"/>
  <c r="U48" i="6"/>
  <c r="U51" i="6" s="1"/>
  <c r="U53" i="6" s="1"/>
  <c r="U56" i="6" s="1"/>
  <c r="U59" i="6" s="1"/>
  <c r="Z32" i="4"/>
  <c r="Z32" i="3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C48" i="17"/>
  <c r="C51" i="17" s="1"/>
  <c r="C53" i="17" s="1"/>
  <c r="C56" i="17" s="1"/>
  <c r="C59" i="17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P48" i="13"/>
  <c r="P51" i="13" s="1"/>
  <c r="P53" i="13" s="1"/>
  <c r="P56" i="13" s="1"/>
  <c r="P59" i="13" s="1"/>
  <c r="X48" i="13"/>
  <c r="Z48" i="13" s="1"/>
  <c r="I48" i="10"/>
  <c r="I51" i="10" s="1"/>
  <c r="I53" i="10" s="1"/>
  <c r="I56" i="10" s="1"/>
  <c r="I59" i="10" s="1"/>
  <c r="J48" i="8"/>
  <c r="J51" i="8" s="1"/>
  <c r="J53" i="8" s="1"/>
  <c r="J56" i="8" s="1"/>
  <c r="J59" i="8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AA48" i="2"/>
  <c r="AA51" i="2" s="1"/>
  <c r="AA53" i="2" s="1"/>
  <c r="AA56" i="2" s="1"/>
  <c r="AA59" i="2" s="1"/>
  <c r="R48" i="2"/>
  <c r="R51" i="2" s="1"/>
  <c r="R53" i="2" s="1"/>
  <c r="R56" i="2" s="1"/>
  <c r="R59" i="2" s="1"/>
  <c r="F48" i="2"/>
  <c r="F51" i="2" s="1"/>
  <c r="F53" i="2" s="1"/>
  <c r="F56" i="2" s="1"/>
  <c r="F59" i="2" s="1"/>
  <c r="D48" i="1"/>
  <c r="D51" i="1" s="1"/>
  <c r="D53" i="1" s="1"/>
  <c r="D56" i="1" s="1"/>
  <c r="D59" i="1" s="1"/>
  <c r="J48" i="10"/>
  <c r="J51" i="10" s="1"/>
  <c r="J53" i="10" s="1"/>
  <c r="J56" i="10" s="1"/>
  <c r="J59" i="10" s="1"/>
  <c r="O48" i="6"/>
  <c r="O51" i="6" s="1"/>
  <c r="O53" i="6" s="1"/>
  <c r="O56" i="6" s="1"/>
  <c r="O59" i="6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Z47" i="13"/>
  <c r="Z32" i="12"/>
  <c r="Q48" i="12"/>
  <c r="Q51" i="12" s="1"/>
  <c r="Q53" i="12" s="1"/>
  <c r="Q56" i="12" s="1"/>
  <c r="Q59" i="12" s="1"/>
  <c r="Z47" i="12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D48" i="4"/>
  <c r="D51" i="4" s="1"/>
  <c r="D53" i="4" s="1"/>
  <c r="D56" i="4" s="1"/>
  <c r="D59" i="4" s="1"/>
  <c r="T48" i="4"/>
  <c r="T51" i="4" s="1"/>
  <c r="T53" i="4" s="1"/>
  <c r="T56" i="4" s="1"/>
  <c r="T59" i="4" s="1"/>
  <c r="Z48" i="19"/>
  <c r="X51" i="19"/>
  <c r="Z48" i="20"/>
  <c r="X51" i="20"/>
  <c r="Z48" i="18"/>
  <c r="X51" i="18"/>
  <c r="Z48" i="1"/>
  <c r="X51" i="1"/>
  <c r="X51" i="17"/>
  <c r="Z32" i="18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7" i="17"/>
  <c r="Z32" i="20"/>
  <c r="Z32" i="1"/>
  <c r="Z32" i="19"/>
  <c r="X51" i="15"/>
  <c r="Z48" i="14"/>
  <c r="X51" i="14"/>
  <c r="X51" i="12"/>
  <c r="X48" i="16"/>
  <c r="Z32" i="16"/>
  <c r="Y48" i="12"/>
  <c r="Y51" i="12" s="1"/>
  <c r="Y53" i="12" s="1"/>
  <c r="Y56" i="12" s="1"/>
  <c r="Y59" i="12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Z47" i="15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Z32" i="14"/>
  <c r="Z32" i="13"/>
  <c r="Z32" i="10"/>
  <c r="X48" i="10"/>
  <c r="Z48" i="7"/>
  <c r="X51" i="7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X53" i="8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X48" i="11"/>
  <c r="Z32" i="11"/>
  <c r="Z32" i="7"/>
  <c r="X48" i="6"/>
  <c r="Z48" i="5"/>
  <c r="X51" i="5"/>
  <c r="X48" i="9"/>
  <c r="Z32" i="9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P48" i="7"/>
  <c r="P51" i="7" s="1"/>
  <c r="P53" i="7" s="1"/>
  <c r="P56" i="7" s="1"/>
  <c r="P59" i="7" s="1"/>
  <c r="Z32" i="5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AA48" i="7"/>
  <c r="AA51" i="7" s="1"/>
  <c r="AA53" i="7" s="1"/>
  <c r="AA56" i="7" s="1"/>
  <c r="AA59" i="7" s="1"/>
  <c r="Q48" i="4"/>
  <c r="Q51" i="4" s="1"/>
  <c r="Q53" i="4" s="1"/>
  <c r="Q56" i="4" s="1"/>
  <c r="Q59" i="4" s="1"/>
  <c r="Y48" i="4"/>
  <c r="Y51" i="4" s="1"/>
  <c r="Y53" i="4" s="1"/>
  <c r="Y56" i="4" s="1"/>
  <c r="Y59" i="4" s="1"/>
  <c r="J48" i="3"/>
  <c r="J51" i="3" s="1"/>
  <c r="J53" i="3" s="1"/>
  <c r="J56" i="3" s="1"/>
  <c r="J59" i="3" s="1"/>
  <c r="R48" i="3"/>
  <c r="R51" i="3" s="1"/>
  <c r="R53" i="3" s="1"/>
  <c r="R56" i="3" s="1"/>
  <c r="R59" i="3" s="1"/>
  <c r="J48" i="4"/>
  <c r="J51" i="4" s="1"/>
  <c r="J53" i="4" s="1"/>
  <c r="J56" i="4" s="1"/>
  <c r="J59" i="4" s="1"/>
  <c r="R48" i="4"/>
  <c r="R51" i="4" s="1"/>
  <c r="R53" i="4" s="1"/>
  <c r="R56" i="4" s="1"/>
  <c r="R59" i="4" s="1"/>
  <c r="X51" i="4"/>
  <c r="Z51" i="3"/>
  <c r="X53" i="3"/>
  <c r="W48" i="5"/>
  <c r="W51" i="5" s="1"/>
  <c r="W53" i="5" s="1"/>
  <c r="W56" i="5" s="1"/>
  <c r="W59" i="5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Z48" i="3"/>
  <c r="X48" i="2"/>
  <c r="Z32" i="2"/>
  <c r="X51" i="13" l="1"/>
  <c r="Z48" i="4"/>
  <c r="X53" i="14"/>
  <c r="Z51" i="14"/>
  <c r="X53" i="1"/>
  <c r="Z51" i="1"/>
  <c r="X53" i="4"/>
  <c r="Z51" i="4"/>
  <c r="Z53" i="8"/>
  <c r="X56" i="8"/>
  <c r="Z48" i="15"/>
  <c r="Z51" i="18"/>
  <c r="X53" i="18"/>
  <c r="X51" i="11"/>
  <c r="Z48" i="11"/>
  <c r="X51" i="9"/>
  <c r="Z48" i="9"/>
  <c r="Z51" i="20"/>
  <c r="X53" i="20"/>
  <c r="X51" i="10"/>
  <c r="Z48" i="10"/>
  <c r="Z51" i="8"/>
  <c r="X53" i="5"/>
  <c r="Z51" i="5"/>
  <c r="Z48" i="16"/>
  <c r="X51" i="16"/>
  <c r="Z51" i="13"/>
  <c r="X53" i="13"/>
  <c r="Z51" i="15"/>
  <c r="X53" i="15"/>
  <c r="Z51" i="12"/>
  <c r="X53" i="12"/>
  <c r="Z48" i="17"/>
  <c r="Z51" i="19"/>
  <c r="X53" i="19"/>
  <c r="Z48" i="8"/>
  <c r="X51" i="2"/>
  <c r="Z48" i="2"/>
  <c r="X56" i="3"/>
  <c r="Z53" i="3"/>
  <c r="X51" i="6"/>
  <c r="Z48" i="6"/>
  <c r="Z51" i="7"/>
  <c r="X53" i="7"/>
  <c r="Z48" i="12"/>
  <c r="X53" i="17"/>
  <c r="Z51" i="17"/>
  <c r="X59" i="8" l="1"/>
  <c r="Z59" i="8" s="1"/>
  <c r="Z56" i="8"/>
  <c r="X56" i="4"/>
  <c r="Z53" i="4"/>
  <c r="Z53" i="5"/>
  <c r="X56" i="5"/>
  <c r="Z56" i="3"/>
  <c r="X59" i="3"/>
  <c r="Z59" i="3" s="1"/>
  <c r="X56" i="18"/>
  <c r="Z53" i="18"/>
  <c r="Z53" i="1"/>
  <c r="X56" i="1"/>
  <c r="Z51" i="16"/>
  <c r="X53" i="16"/>
  <c r="Z53" i="12"/>
  <c r="X56" i="12"/>
  <c r="Z51" i="6"/>
  <c r="X53" i="6"/>
  <c r="X53" i="9"/>
  <c r="Z51" i="9"/>
  <c r="X56" i="17"/>
  <c r="Z53" i="17"/>
  <c r="Z53" i="15"/>
  <c r="X56" i="15"/>
  <c r="X53" i="11"/>
  <c r="Z51" i="11"/>
  <c r="X53" i="2"/>
  <c r="Z51" i="2"/>
  <c r="X56" i="7"/>
  <c r="Z53" i="7"/>
  <c r="X56" i="13"/>
  <c r="Z53" i="13"/>
  <c r="X53" i="10"/>
  <c r="Z51" i="10"/>
  <c r="Z53" i="19"/>
  <c r="X56" i="19"/>
  <c r="X56" i="20"/>
  <c r="Z53" i="20"/>
  <c r="Z53" i="14"/>
  <c r="X56" i="14"/>
  <c r="X59" i="15" l="1"/>
  <c r="Z59" i="15" s="1"/>
  <c r="Z56" i="15"/>
  <c r="X59" i="12"/>
  <c r="Z59" i="12" s="1"/>
  <c r="Z56" i="12"/>
  <c r="X56" i="16"/>
  <c r="Z53" i="16"/>
  <c r="Z56" i="7"/>
  <c r="X59" i="7"/>
  <c r="Z59" i="7" s="1"/>
  <c r="X59" i="17"/>
  <c r="Z59" i="17" s="1"/>
  <c r="Z56" i="17"/>
  <c r="Z53" i="2"/>
  <c r="X56" i="2"/>
  <c r="Z56" i="4"/>
  <c r="X59" i="4"/>
  <c r="Z59" i="4" s="1"/>
  <c r="Z56" i="20"/>
  <c r="X59" i="20"/>
  <c r="Z59" i="20" s="1"/>
  <c r="X59" i="1"/>
  <c r="Z59" i="1" s="1"/>
  <c r="Z56" i="1"/>
  <c r="X56" i="9"/>
  <c r="Z53" i="9"/>
  <c r="X56" i="6"/>
  <c r="Z53" i="6"/>
  <c r="Z56" i="14"/>
  <c r="X59" i="14"/>
  <c r="Z59" i="14" s="1"/>
  <c r="Z56" i="13"/>
  <c r="X59" i="13"/>
  <c r="Z59" i="13" s="1"/>
  <c r="X59" i="5"/>
  <c r="Z59" i="5" s="1"/>
  <c r="Z56" i="5"/>
  <c r="X59" i="19"/>
  <c r="Z59" i="19" s="1"/>
  <c r="Z56" i="19"/>
  <c r="Z53" i="10"/>
  <c r="X56" i="10"/>
  <c r="X56" i="11"/>
  <c r="Z53" i="11"/>
  <c r="X59" i="18"/>
  <c r="Z59" i="18" s="1"/>
  <c r="Z56" i="18"/>
  <c r="Z56" i="16" l="1"/>
  <c r="X59" i="16"/>
  <c r="Z59" i="16" s="1"/>
  <c r="X59" i="2"/>
  <c r="Z59" i="2" s="1"/>
  <c r="Z56" i="2"/>
  <c r="X59" i="10"/>
  <c r="Z59" i="10" s="1"/>
  <c r="Z56" i="10"/>
  <c r="Z56" i="9"/>
  <c r="X59" i="9"/>
  <c r="Z59" i="9" s="1"/>
  <c r="Z56" i="11"/>
  <c r="X59" i="11"/>
  <c r="Z59" i="11" s="1"/>
  <c r="X59" i="6"/>
  <c r="Z59" i="6" s="1"/>
  <c r="Z56" i="6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<sst xmlns="http://schemas.openxmlformats.org/spreadsheetml/2006/main" count="2900" uniqueCount="105">
  <si>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</si>
  <si>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</si>
  <si>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</si>
  <si>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</si>
  <si>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</si>
  <si>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</si>
  <si>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</si>
  <si>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</si>
  <si>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</si>
  <si>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</si>
  <si>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</si>
  <si>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</si>
  <si>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</si>
  <si>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</si>
  <si>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</si>
  <si>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</si>
  <si>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</si>
  <si>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</si>
  <si>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</si>
  <si>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</si>
  <si>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</si>
  <si>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</si>
  <si>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</si>
  <si>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</si>
  <si>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</si>
  <si>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</si>
  <si>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</si>
  <si>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</si>
  <si>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</si>
  <si>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</si>
  <si>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</si>
  <si>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</si>
  <si>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</si>
  <si>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</si>
  <si>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</si>
  <si>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</si>
  <si>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</si>
  <si>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</si>
  <si>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</si>
  <si>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</si>
  <si>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</si>
  <si>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</si>
  <si>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</si>
  <si>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</si>
  <si>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</si>
  <si>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</si>
  <si>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</si>
  <si>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</si>
  <si>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</si>
  <si>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</si>
  <si>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</si>
  <si>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</si>
  <si>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</si>
  <si>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</si>
  <si>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</si>
  <si>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</si>
  <si>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</si>
  <si>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</si>
  <si>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</si>
  <si>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</si>
  <si>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</si>
  <si>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</si>
  <si>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</si>
  <si>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</si>
  <si>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</si>
  <si>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</si>
  <si>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</si>
  <si>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</si>
  <si>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</si>
  <si>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</si>
  <si>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</si>
  <si>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</si>
  <si>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</si>
  <si>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</si>
  <si>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</si>
  <si>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</si>
  <si>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</si>
  <si>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</si>
  <si>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</si>
  <si>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</si>
  <si>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</si>
  <si>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</si>
  <si>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</si>
  <si>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</si>
  <si>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</si>
  <si>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Energy sources                                     ) for 1st Quarter ended 30 September 2023 (Figures Finalised as at 2023/10/16)</t>
  </si>
  <si>
    <t>Gauteng: Mogale City (GT481) - Table C4 Quarterly Budgeted Financial Performance ( Energy sources                                     ) for 1st Quarter ended 30 September 2023 (Figures Finalised as at 2023/10/16)</t>
  </si>
  <si>
    <t>Kwazulu-Natal: Msunduzi (KZN225) - Table C4 Quarterly Budgeted Financial Performance ( Energy sources                                     ) for 1st Quarter ended 30 September 2023 (Figures Finalised as at 2023/10/16)</t>
  </si>
  <si>
    <t>Kwazulu-Natal: Newcastle (KZN252) - Table C4 Quarterly Budgeted Financial Performance ( Energy sources                                     ) for 1st Quarter ended 30 September 2023 (Figures Finalised as at 2023/10/16)</t>
  </si>
  <si>
    <t>Kwazulu-Natal: uMhlathuze (KZN282) - Table C4 Quarterly Budgeted Financial Performance ( Energy sources                                     ) for 1st Quarter ended 30 September 2023 (Figures Finalised as at 2023/10/16)</t>
  </si>
  <si>
    <t>Limpopo: Polokwane (LIM354) - Table C4 Quarterly Budgeted Financial Performance ( Energy sources                                     ) for 1st Quarter ended 30 September 2023 (Figures Finalised as at 2023/10/16)</t>
  </si>
  <si>
    <t>Mpumalanga: Govan Mbeki (MP307) - Table C4 Quarterly Budgeted Financial Performance ( Energy sources                                     ) for 1st Quarter ended 30 September 2023 (Figures Finalised as at 2023/10/16)</t>
  </si>
  <si>
    <t>Mpumalanga: Emalahleni (MP) (MP312) - Table C4 Quarterly Budgeted Financial Performance ( Energy sources                                     ) for 1st Quarter ended 30 September 2023 (Figures Finalised as at 2023/10/16)</t>
  </si>
  <si>
    <t>Mpumalanga: Steve Tshwete (MP313) - Table C4 Quarterly Budgeted Financial Performance ( Energy sources                                     ) for 1st Quarter ended 30 September 2023 (Figures Finalised as at 2023/10/16)</t>
  </si>
  <si>
    <t>Mpumalanga: City of Mbombela (MP326) - Table C4 Quarterly Budgeted Financial Performance ( Energy sources                                     ) for 1st Quarter ended 30 September 2023 (Figures Finalised as at 2023/10/16)</t>
  </si>
  <si>
    <t>Northern Cape: Sol Plaatje (NC091) - Table C4 Quarterly Budgeted Financial Performance ( Energy sources                                     ) for 1st Quarter ended 30 September 2023 (Figures Finalised as at 2023/10/16)</t>
  </si>
  <si>
    <t>North West: Madibeng (NW372) - Table C4 Quarterly Budgeted Financial Performance ( Energy sources                                     ) for 1st Quarter ended 30 September 2023 (Figures Finalised as at 2023/10/16)</t>
  </si>
  <si>
    <t>North West: Rustenburg (NW373) - Table C4 Quarterly Budgeted Financial Performance ( Energy sources                                     ) for 1st Quarter ended 30 September 2023 (Figures Finalised as at 2023/10/16)</t>
  </si>
  <si>
    <t>North West: City of Matlosana (NW403) - Table C4 Quarterly Budgeted Financial Performance ( Energy sources                                     ) for 1st Quarter ended 30 September 2023 (Figures Finalised as at 2023/10/16)</t>
  </si>
  <si>
    <t>North West: J B Marks (NW405) - Table C4 Quarterly Budgeted Financial Performance ( Energy sources                                     ) for 1st Quarter ended 30 September 2023 (Figures Finalised as at 2023/10/16)</t>
  </si>
  <si>
    <t>Western Cape: Drakenstein (WC023) - Table C4 Quarterly Budgeted Financial Performance ( Energy sources                                     ) for 1st Quarter ended 30 September 2023 (Figures Finalised as at 2023/10/16)</t>
  </si>
  <si>
    <t>Western Cape: Stellenbosch (WC024) - Table C4 Quarterly Budgeted Financial Performance ( Energy sources                                     ) for 1st Quarter ended 30 September 2023 (Figures Finalised as at 2023/10/16)</t>
  </si>
  <si>
    <t>Western Cape: George (WC044) - Table C4 Quarterly Budgeted Financial Performance ( Energy sources                                     ) for 1st Quarter ended 30 September 2023 (Figures Finalised as at 2023/10/16)</t>
  </si>
  <si>
    <t>Summary - Table C4 Quarterly Budgeted Financial Performance ( Energy sources  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</si>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</sst>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689315753</v>
      </c>
      <c r="D6" s="20"/>
      <c r="E6" s="21">
        <v>1101360638</v>
      </c>
      <c r="F6" s="22">
        <v>1101360638</v>
      </c>
      <c r="G6" s="22">
        <v>66837321</v>
      </c>
      <c r="H6" s="22">
        <v>78789607</v>
      </c>
      <c r="I6" s="22">
        <v>72764006</v>
      </c>
      <c r="J6" s="22">
        <v>218390934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218390934</v>
      </c>
      <c r="X6" s="22">
        <v>275340147</v>
      </c>
      <c r="Y6" s="22">
        <v>-56949213</v>
      </c>
      <c r="Z6" s="23">
        <v>-20.683221687972729</v>
      </c>
      <c r="AA6" s="20">
        <v>1101360638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174</v>
      </c>
      <c r="D10" s="20"/>
      <c r="E10" s="21"/>
      <c r="F10" s="22"/>
      <c r="G10" s="22"/>
      <c r="H10" s="22"/>
      <c r="I10" s="22">
        <v>8953</v>
      </c>
      <c r="J10" s="22">
        <v>8953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8953</v>
      </c>
      <c r="X10" s="22"/>
      <c r="Y10" s="22">
        <v>8953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34575855</v>
      </c>
      <c r="D13" s="20"/>
      <c r="E13" s="21">
        <v>15229701</v>
      </c>
      <c r="F13" s="22">
        <v>15229701</v>
      </c>
      <c r="G13" s="22">
        <v>3560058</v>
      </c>
      <c r="H13" s="22">
        <v>3575828</v>
      </c>
      <c r="I13" s="22">
        <v>3554598</v>
      </c>
      <c r="J13" s="22">
        <v>10690484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10690484</v>
      </c>
      <c r="X13" s="22">
        <v>3807423</v>
      </c>
      <c r="Y13" s="22">
        <v>6883061</v>
      </c>
      <c r="Z13" s="23">
        <v>180.7800446653813</v>
      </c>
      <c r="AA13" s="20">
        <v>15229701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723891782</v>
      </c>
      <c r="D32" s="29">
        <f t="shared" ref="D32:Y32" si="0">SUM(D6:D31)</f>
        <v>0</v>
      </c>
      <c r="E32" s="30">
        <f t="shared" si="0"/>
        <v>1116590339</v>
      </c>
      <c r="F32" s="31">
        <f t="shared" si="0"/>
        <v>1116590339</v>
      </c>
      <c r="G32" s="31">
        <f t="shared" si="0"/>
        <v>70397379</v>
      </c>
      <c r="H32" s="31">
        <f t="shared" si="0"/>
        <v>82365435</v>
      </c>
      <c r="I32" s="31">
        <f t="shared" si="0"/>
        <v>76327557</v>
      </c>
      <c r="J32" s="31">
        <f t="shared" si="0"/>
        <v>229090371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229090371</v>
      </c>
      <c r="X32" s="31">
        <f t="shared" si="0"/>
        <v>279147570</v>
      </c>
      <c r="Y32" s="31">
        <f t="shared" si="0"/>
        <v>-50057199</v>
      </c>
      <c r="Z32" s="32">
        <f>+IF(X32&lt;&gt;0,+(Y32/X32)*100,0)</f>
        <v>-17.932163622273336</v>
      </c>
      <c r="AA32" s="29">
        <f>SUM(AA6:AA31)</f>
        <v>1116590339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49241337</v>
      </c>
      <c r="D34" s="20"/>
      <c r="E34" s="21">
        <v>47081119</v>
      </c>
      <c r="F34" s="22">
        <v>47081119</v>
      </c>
      <c r="G34" s="22">
        <v>4660331</v>
      </c>
      <c r="H34" s="22">
        <v>4468079</v>
      </c>
      <c r="I34" s="22">
        <v>4124023</v>
      </c>
      <c r="J34" s="22">
        <v>13252433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13252433</v>
      </c>
      <c r="X34" s="22">
        <v>11770389</v>
      </c>
      <c r="Y34" s="22">
        <v>1482044</v>
      </c>
      <c r="Z34" s="23">
        <v>12.591291587729172</v>
      </c>
      <c r="AA34" s="20">
        <v>47081119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626573708</v>
      </c>
      <c r="D36" s="20"/>
      <c r="E36" s="21">
        <v>667846656</v>
      </c>
      <c r="F36" s="22">
        <v>667846656</v>
      </c>
      <c r="G36" s="22">
        <v>-3257937</v>
      </c>
      <c r="H36" s="22">
        <v>18663916</v>
      </c>
      <c r="I36" s="22">
        <v>300355895</v>
      </c>
      <c r="J36" s="22">
        <v>315761874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315761874</v>
      </c>
      <c r="X36" s="22">
        <v>166961664</v>
      </c>
      <c r="Y36" s="22">
        <v>148800210</v>
      </c>
      <c r="Z36" s="23">
        <v>89.122380811921005</v>
      </c>
      <c r="AA36" s="20">
        <v>667846656</v>
      </c>
    </row>
    <row r="37" spans="1:27" x14ac:dyDescent="0.25">
      <c r="A37" s="19" t="s">
        <v>63</v>
      </c>
      <c r="B37" s="15" t="s">
        <v>32</v>
      </c>
      <c r="C37" s="20">
        <v>9912135</v>
      </c>
      <c r="D37" s="20"/>
      <c r="E37" s="21">
        <v>22100000</v>
      </c>
      <c r="F37" s="22">
        <v>22100000</v>
      </c>
      <c r="G37" s="22">
        <v>-774212</v>
      </c>
      <c r="H37" s="22">
        <v>344220</v>
      </c>
      <c r="I37" s="22">
        <v>4050987</v>
      </c>
      <c r="J37" s="22">
        <v>3620995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3620995</v>
      </c>
      <c r="X37" s="22">
        <v>5525007</v>
      </c>
      <c r="Y37" s="22">
        <v>-1904012</v>
      </c>
      <c r="Z37" s="23">
        <v>-34.461711994211051</v>
      </c>
      <c r="AA37" s="20">
        <v>22100000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102165447</v>
      </c>
      <c r="F39" s="22">
        <v>102165447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25541367</v>
      </c>
      <c r="Y39" s="22">
        <v>-25541367</v>
      </c>
      <c r="Z39" s="23">
        <v>-100</v>
      </c>
      <c r="AA39" s="20">
        <v>102165447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6549969</v>
      </c>
      <c r="D41" s="20"/>
      <c r="E41" s="21">
        <v>11000000</v>
      </c>
      <c r="F41" s="22">
        <v>11000000</v>
      </c>
      <c r="G41" s="22">
        <v>-1125820</v>
      </c>
      <c r="H41" s="22"/>
      <c r="I41" s="22"/>
      <c r="J41" s="22">
        <v>-1125820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-1125820</v>
      </c>
      <c r="X41" s="22">
        <v>2750004</v>
      </c>
      <c r="Y41" s="22">
        <v>-3875824</v>
      </c>
      <c r="Z41" s="23">
        <v>-140.93884954349156</v>
      </c>
      <c r="AA41" s="20">
        <v>11000000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431713544</v>
      </c>
      <c r="D43" s="20"/>
      <c r="E43" s="21">
        <v>46689925</v>
      </c>
      <c r="F43" s="22">
        <v>46689925</v>
      </c>
      <c r="G43" s="22">
        <v>343999</v>
      </c>
      <c r="H43" s="22">
        <v>558189</v>
      </c>
      <c r="I43" s="22">
        <v>275761</v>
      </c>
      <c r="J43" s="22">
        <v>1177949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1177949</v>
      </c>
      <c r="X43" s="22">
        <v>11672484</v>
      </c>
      <c r="Y43" s="22">
        <v>-10494535</v>
      </c>
      <c r="Z43" s="23">
        <v>-89.908326282563337</v>
      </c>
      <c r="AA43" s="20">
        <v>46689925</v>
      </c>
    </row>
    <row r="44" spans="1:27" x14ac:dyDescent="0.25">
      <c r="A44" s="19" t="s">
        <v>69</v>
      </c>
      <c r="B44" s="15" t="s">
        <v>32</v>
      </c>
      <c r="C44" s="20">
        <v>3141952</v>
      </c>
      <c r="D44" s="20"/>
      <c r="E44" s="21">
        <v>6944514</v>
      </c>
      <c r="F44" s="22">
        <v>6944514</v>
      </c>
      <c r="G44" s="22">
        <v>1345442</v>
      </c>
      <c r="H44" s="22">
        <v>353921</v>
      </c>
      <c r="I44" s="22">
        <v>35653</v>
      </c>
      <c r="J44" s="22">
        <v>1735016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1735016</v>
      </c>
      <c r="X44" s="22">
        <v>1736148</v>
      </c>
      <c r="Y44" s="22">
        <v>-1132</v>
      </c>
      <c r="Z44" s="23">
        <v>-6.5201814591843557E-2</v>
      </c>
      <c r="AA44" s="20">
        <v>6944514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1127132645</v>
      </c>
      <c r="D47" s="29">
        <f t="shared" ref="D47:Y47" si="1">SUM(D34:D46)</f>
        <v>0</v>
      </c>
      <c r="E47" s="30">
        <f t="shared" si="1"/>
        <v>903827661</v>
      </c>
      <c r="F47" s="31">
        <f t="shared" si="1"/>
        <v>903827661</v>
      </c>
      <c r="G47" s="31">
        <f t="shared" si="1"/>
        <v>1191803</v>
      </c>
      <c r="H47" s="31">
        <f t="shared" si="1"/>
        <v>24388325</v>
      </c>
      <c r="I47" s="31">
        <f t="shared" si="1"/>
        <v>308842319</v>
      </c>
      <c r="J47" s="31">
        <f t="shared" si="1"/>
        <v>334422447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334422447</v>
      </c>
      <c r="X47" s="31">
        <f t="shared" si="1"/>
        <v>225957063</v>
      </c>
      <c r="Y47" s="31">
        <f t="shared" si="1"/>
        <v>108465384</v>
      </c>
      <c r="Z47" s="32">
        <f>+IF(X47&lt;&gt;0,+(Y47/X47)*100,0)</f>
        <v>48.002652610155408</v>
      </c>
      <c r="AA47" s="29">
        <f>SUM(AA34:AA46)</f>
        <v>903827661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-403240863</v>
      </c>
      <c r="D48" s="39">
        <f t="shared" si="2"/>
        <v>0</v>
      </c>
      <c r="E48" s="40">
        <f t="shared" si="2"/>
        <v>212762678</v>
      </c>
      <c r="F48" s="41">
        <f t="shared" si="2"/>
        <v>212762678</v>
      </c>
      <c r="G48" s="41">
        <f t="shared" si="2"/>
        <v>69205576</v>
      </c>
      <c r="H48" s="41">
        <f t="shared" si="2"/>
        <v>57977110</v>
      </c>
      <c r="I48" s="41">
        <f t="shared" si="2"/>
        <v>-232514762</v>
      </c>
      <c r="J48" s="41">
        <f t="shared" si="2"/>
        <v>-105332076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-105332076</v>
      </c>
      <c r="X48" s="41">
        <f t="shared" si="2"/>
        <v>53190507</v>
      </c>
      <c r="Y48" s="41">
        <f t="shared" si="2"/>
        <v>-158522583</v>
      </c>
      <c r="Z48" s="42">
        <f>+IF(X48&lt;&gt;0,+(Y48/X48)*100,0)</f>
        <v>-298.02796013957902</v>
      </c>
      <c r="AA48" s="39">
        <f>+AA32-AA47</f>
        <v>212762678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-403240863</v>
      </c>
      <c r="D51" s="48">
        <f t="shared" si="3"/>
        <v>0</v>
      </c>
      <c r="E51" s="49">
        <f t="shared" si="3"/>
        <v>212762678</v>
      </c>
      <c r="F51" s="50">
        <f t="shared" si="3"/>
        <v>212762678</v>
      </c>
      <c r="G51" s="50">
        <f t="shared" si="3"/>
        <v>69205576</v>
      </c>
      <c r="H51" s="50">
        <f t="shared" si="3"/>
        <v>57977110</v>
      </c>
      <c r="I51" s="50">
        <f t="shared" si="3"/>
        <v>-232514762</v>
      </c>
      <c r="J51" s="50">
        <f t="shared" si="3"/>
        <v>-105332076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-105332076</v>
      </c>
      <c r="X51" s="50">
        <f t="shared" si="3"/>
        <v>53190507</v>
      </c>
      <c r="Y51" s="50">
        <f t="shared" si="3"/>
        <v>-158522583</v>
      </c>
      <c r="Z51" s="51">
        <f>+IF(X51&lt;&gt;0,+(Y51/X51)*100,0)</f>
        <v>-298.02796013957902</v>
      </c>
      <c r="AA51" s="48">
        <f>SUM(AA48:AA50)</f>
        <v>212762678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-403240863</v>
      </c>
      <c r="D53" s="54">
        <f>+D51-D52</f>
        <v>0</v>
      </c>
      <c r="E53" s="55">
        <f t="shared" si="4"/>
        <v>212762678</v>
      </c>
      <c r="F53" s="56">
        <f t="shared" si="4"/>
        <v>212762678</v>
      </c>
      <c r="G53" s="56">
        <f t="shared" si="4"/>
        <v>69205576</v>
      </c>
      <c r="H53" s="56">
        <f t="shared" si="4"/>
        <v>57977110</v>
      </c>
      <c r="I53" s="56">
        <f t="shared" si="4"/>
        <v>-232514762</v>
      </c>
      <c r="J53" s="56">
        <f t="shared" si="4"/>
        <v>-105332076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-105332076</v>
      </c>
      <c r="X53" s="56">
        <f t="shared" si="4"/>
        <v>53190507</v>
      </c>
      <c r="Y53" s="56">
        <f t="shared" si="4"/>
        <v>-158522583</v>
      </c>
      <c r="Z53" s="57">
        <f>+IF(X53&lt;&gt;0,+(Y53/X53)*100,0)</f>
        <v>-298.02796013957902</v>
      </c>
      <c r="AA53" s="54">
        <f>+AA51-AA52</f>
        <v>212762678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-403240863</v>
      </c>
      <c r="D56" s="48">
        <f>SUM(D53:D55)</f>
        <v>0</v>
      </c>
      <c r="E56" s="49">
        <f t="shared" si="5"/>
        <v>212762678</v>
      </c>
      <c r="F56" s="50">
        <f t="shared" si="5"/>
        <v>212762678</v>
      </c>
      <c r="G56" s="50">
        <f t="shared" si="5"/>
        <v>69205576</v>
      </c>
      <c r="H56" s="50">
        <f t="shared" si="5"/>
        <v>57977110</v>
      </c>
      <c r="I56" s="50">
        <f t="shared" si="5"/>
        <v>-232514762</v>
      </c>
      <c r="J56" s="50">
        <f t="shared" si="5"/>
        <v>-105332076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-105332076</v>
      </c>
      <c r="X56" s="50">
        <f t="shared" si="5"/>
        <v>53190507</v>
      </c>
      <c r="Y56" s="50">
        <f t="shared" si="5"/>
        <v>-158522583</v>
      </c>
      <c r="Z56" s="51">
        <f>+IF(X56&lt;&gt;0,+(Y56/X56)*100,0)</f>
        <v>-298.02796013957902</v>
      </c>
      <c r="AA56" s="48">
        <f>SUM(AA53:AA55)</f>
        <v>212762678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-403240863</v>
      </c>
      <c r="D59" s="65">
        <f>SUM(D56:D58)</f>
        <v>0</v>
      </c>
      <c r="E59" s="66">
        <f t="shared" si="6"/>
        <v>212762678</v>
      </c>
      <c r="F59" s="67">
        <f t="shared" si="6"/>
        <v>212762678</v>
      </c>
      <c r="G59" s="67">
        <f t="shared" si="6"/>
        <v>69205576</v>
      </c>
      <c r="H59" s="67">
        <f t="shared" si="6"/>
        <v>57977110</v>
      </c>
      <c r="I59" s="67">
        <f t="shared" si="6"/>
        <v>-232514762</v>
      </c>
      <c r="J59" s="67">
        <f t="shared" si="6"/>
        <v>-105332076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-105332076</v>
      </c>
      <c r="X59" s="67">
        <f t="shared" si="6"/>
        <v>53190507</v>
      </c>
      <c r="Y59" s="67">
        <f t="shared" si="6"/>
        <v>-158522583</v>
      </c>
      <c r="Z59" s="68">
        <f>+IF(X59&lt;&gt;0,+(Y59/X59)*100,0)</f>
        <v>-298.02796013957902</v>
      </c>
      <c r="AA59" s="65">
        <f>SUM(AA56:AA58)</f>
        <v>212762678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2987125145</v>
      </c>
      <c r="D6" s="20"/>
      <c r="E6" s="21">
        <v>3717665555</v>
      </c>
      <c r="F6" s="22">
        <v>3717665555</v>
      </c>
      <c r="G6" s="22">
        <v>314139722</v>
      </c>
      <c r="H6" s="22">
        <v>367714660</v>
      </c>
      <c r="I6" s="22">
        <v>366899112</v>
      </c>
      <c r="J6" s="22">
        <v>1048753494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1048753494</v>
      </c>
      <c r="X6" s="22">
        <v>929416368</v>
      </c>
      <c r="Y6" s="22">
        <v>119337126</v>
      </c>
      <c r="Z6" s="23">
        <v>12.840006923570771</v>
      </c>
      <c r="AA6" s="20">
        <v>3717665555</v>
      </c>
    </row>
    <row r="7" spans="1:27" x14ac:dyDescent="0.25">
      <c r="A7" s="19" t="s">
        <v>35</v>
      </c>
      <c r="B7" s="15" t="s">
        <v>32</v>
      </c>
      <c r="C7" s="20">
        <v>939</v>
      </c>
      <c r="D7" s="20"/>
      <c r="E7" s="21">
        <v>1065</v>
      </c>
      <c r="F7" s="22">
        <v>1065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264</v>
      </c>
      <c r="Y7" s="22">
        <v>-264</v>
      </c>
      <c r="Z7" s="23">
        <v>-100</v>
      </c>
      <c r="AA7" s="20">
        <v>1065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4336</v>
      </c>
      <c r="D10" s="20"/>
      <c r="E10" s="21">
        <v>3179</v>
      </c>
      <c r="F10" s="22">
        <v>3179</v>
      </c>
      <c r="G10" s="22">
        <v>210</v>
      </c>
      <c r="H10" s="22">
        <v>100</v>
      </c>
      <c r="I10" s="22">
        <v>40</v>
      </c>
      <c r="J10" s="22">
        <v>350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350</v>
      </c>
      <c r="X10" s="22">
        <v>792</v>
      </c>
      <c r="Y10" s="22">
        <v>-442</v>
      </c>
      <c r="Z10" s="23">
        <v>-55.80808080808081</v>
      </c>
      <c r="AA10" s="20">
        <v>3179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39734685</v>
      </c>
      <c r="D13" s="20"/>
      <c r="E13" s="21">
        <v>77399746</v>
      </c>
      <c r="F13" s="22">
        <v>77399746</v>
      </c>
      <c r="G13" s="22">
        <v>5499233</v>
      </c>
      <c r="H13" s="22">
        <v>5408110</v>
      </c>
      <c r="I13" s="22">
        <v>6293442</v>
      </c>
      <c r="J13" s="22">
        <v>17200785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17200785</v>
      </c>
      <c r="X13" s="22">
        <v>19349934</v>
      </c>
      <c r="Y13" s="22">
        <v>-2149149</v>
      </c>
      <c r="Z13" s="23">
        <v>-11.106751061786566</v>
      </c>
      <c r="AA13" s="20">
        <v>77399746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-137138</v>
      </c>
      <c r="D19" s="20"/>
      <c r="E19" s="21">
        <v>1125618</v>
      </c>
      <c r="F19" s="22">
        <v>1125618</v>
      </c>
      <c r="G19" s="22">
        <v>-69693</v>
      </c>
      <c r="H19" s="22">
        <v>-451</v>
      </c>
      <c r="I19" s="22">
        <v>328730</v>
      </c>
      <c r="J19" s="22">
        <v>258586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258586</v>
      </c>
      <c r="X19" s="22">
        <v>281400</v>
      </c>
      <c r="Y19" s="22">
        <v>-22814</v>
      </c>
      <c r="Z19" s="23">
        <v>-8.1073205401563619</v>
      </c>
      <c r="AA19" s="20">
        <v>1125618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106600</v>
      </c>
      <c r="D23" s="20"/>
      <c r="E23" s="21">
        <v>192428</v>
      </c>
      <c r="F23" s="22">
        <v>192428</v>
      </c>
      <c r="G23" s="22">
        <v>90000</v>
      </c>
      <c r="H23" s="22">
        <v>37</v>
      </c>
      <c r="I23" s="22"/>
      <c r="J23" s="22">
        <v>90037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90037</v>
      </c>
      <c r="X23" s="22">
        <v>48105</v>
      </c>
      <c r="Y23" s="22">
        <v>41932</v>
      </c>
      <c r="Z23" s="23">
        <v>87.167654090011439</v>
      </c>
      <c r="AA23" s="20">
        <v>192428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6059564</v>
      </c>
      <c r="D25" s="20"/>
      <c r="E25" s="21">
        <v>239478118</v>
      </c>
      <c r="F25" s="22">
        <v>239478118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59869527</v>
      </c>
      <c r="Y25" s="22">
        <v>-59869527</v>
      </c>
      <c r="Z25" s="23">
        <v>-100</v>
      </c>
      <c r="AA25" s="20">
        <v>239478118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3032894131</v>
      </c>
      <c r="D32" s="29">
        <f t="shared" ref="D32:Y32" si="0">SUM(D6:D31)</f>
        <v>0</v>
      </c>
      <c r="E32" s="30">
        <f t="shared" si="0"/>
        <v>4035865709</v>
      </c>
      <c r="F32" s="31">
        <f t="shared" si="0"/>
        <v>4035865709</v>
      </c>
      <c r="G32" s="31">
        <f t="shared" si="0"/>
        <v>319659472</v>
      </c>
      <c r="H32" s="31">
        <f t="shared" si="0"/>
        <v>373122456</v>
      </c>
      <c r="I32" s="31">
        <f t="shared" si="0"/>
        <v>373521324</v>
      </c>
      <c r="J32" s="31">
        <f t="shared" si="0"/>
        <v>1066303252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1066303252</v>
      </c>
      <c r="X32" s="31">
        <f t="shared" si="0"/>
        <v>1008966390</v>
      </c>
      <c r="Y32" s="31">
        <f t="shared" si="0"/>
        <v>57336862</v>
      </c>
      <c r="Z32" s="32">
        <f>+IF(X32&lt;&gt;0,+(Y32/X32)*100,0)</f>
        <v>5.6827326032138696</v>
      </c>
      <c r="AA32" s="29">
        <f>SUM(AA6:AA31)</f>
        <v>4035865709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108346217</v>
      </c>
      <c r="D34" s="20"/>
      <c r="E34" s="21">
        <v>153884023</v>
      </c>
      <c r="F34" s="22">
        <v>153884023</v>
      </c>
      <c r="G34" s="22">
        <v>10036157</v>
      </c>
      <c r="H34" s="22">
        <v>10308502</v>
      </c>
      <c r="I34" s="22">
        <v>9937356</v>
      </c>
      <c r="J34" s="22">
        <v>30282015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30282015</v>
      </c>
      <c r="X34" s="22">
        <v>38471112</v>
      </c>
      <c r="Y34" s="22">
        <v>-8189097</v>
      </c>
      <c r="Z34" s="23">
        <v>-21.286353771110125</v>
      </c>
      <c r="AA34" s="20">
        <v>153884023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2700545572</v>
      </c>
      <c r="D36" s="20"/>
      <c r="E36" s="21">
        <v>2440770290</v>
      </c>
      <c r="F36" s="22">
        <v>2440770290</v>
      </c>
      <c r="G36" s="22">
        <v>31984</v>
      </c>
      <c r="H36" s="22">
        <v>379854126</v>
      </c>
      <c r="I36" s="22">
        <v>359503105</v>
      </c>
      <c r="J36" s="22">
        <v>739389215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739389215</v>
      </c>
      <c r="X36" s="22">
        <v>610192575</v>
      </c>
      <c r="Y36" s="22">
        <v>129196640</v>
      </c>
      <c r="Z36" s="23">
        <v>21.173092773211803</v>
      </c>
      <c r="AA36" s="20">
        <v>2440770290</v>
      </c>
    </row>
    <row r="37" spans="1:27" x14ac:dyDescent="0.25">
      <c r="A37" s="19" t="s">
        <v>63</v>
      </c>
      <c r="B37" s="15" t="s">
        <v>32</v>
      </c>
      <c r="C37" s="20">
        <v>14839806</v>
      </c>
      <c r="D37" s="20"/>
      <c r="E37" s="21">
        <v>17111679</v>
      </c>
      <c r="F37" s="22">
        <v>17111679</v>
      </c>
      <c r="G37" s="22">
        <v>383530</v>
      </c>
      <c r="H37" s="22">
        <v>697917</v>
      </c>
      <c r="I37" s="22">
        <v>442870</v>
      </c>
      <c r="J37" s="22">
        <v>1524317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1524317</v>
      </c>
      <c r="X37" s="22">
        <v>4277925</v>
      </c>
      <c r="Y37" s="22">
        <v>-2753608</v>
      </c>
      <c r="Z37" s="23">
        <v>-64.36784188596107</v>
      </c>
      <c r="AA37" s="20">
        <v>17111679</v>
      </c>
    </row>
    <row r="38" spans="1:27" x14ac:dyDescent="0.25">
      <c r="A38" s="19" t="s">
        <v>64</v>
      </c>
      <c r="B38" s="15" t="s">
        <v>32</v>
      </c>
      <c r="C38" s="20">
        <v>221110307</v>
      </c>
      <c r="D38" s="20"/>
      <c r="E38" s="21">
        <v>269116841</v>
      </c>
      <c r="F38" s="22">
        <v>269116841</v>
      </c>
      <c r="G38" s="22"/>
      <c r="H38" s="22"/>
      <c r="I38" s="22">
        <v>55277577</v>
      </c>
      <c r="J38" s="22">
        <v>55277577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55277577</v>
      </c>
      <c r="X38" s="22">
        <v>67279212</v>
      </c>
      <c r="Y38" s="22">
        <v>-12001635</v>
      </c>
      <c r="Z38" s="23">
        <v>-17.838548703572808</v>
      </c>
      <c r="AA38" s="20">
        <v>269116841</v>
      </c>
    </row>
    <row r="39" spans="1:27" x14ac:dyDescent="0.25">
      <c r="A39" s="19" t="s">
        <v>65</v>
      </c>
      <c r="B39" s="15" t="s">
        <v>32</v>
      </c>
      <c r="C39" s="20">
        <v>80074098</v>
      </c>
      <c r="D39" s="20"/>
      <c r="E39" s="21">
        <v>97444672</v>
      </c>
      <c r="F39" s="22">
        <v>97444672</v>
      </c>
      <c r="G39" s="22">
        <v>7206985</v>
      </c>
      <c r="H39" s="22"/>
      <c r="I39" s="22">
        <v>14413971</v>
      </c>
      <c r="J39" s="22">
        <v>21620956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21620956</v>
      </c>
      <c r="X39" s="22">
        <v>24361191</v>
      </c>
      <c r="Y39" s="22">
        <v>-2740235</v>
      </c>
      <c r="Z39" s="23">
        <v>-11.248362200353833</v>
      </c>
      <c r="AA39" s="20">
        <v>97444672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259098350</v>
      </c>
      <c r="D41" s="20"/>
      <c r="E41" s="21">
        <v>94359823</v>
      </c>
      <c r="F41" s="22">
        <v>94359823</v>
      </c>
      <c r="G41" s="22">
        <v>2569652</v>
      </c>
      <c r="H41" s="22">
        <v>1029125</v>
      </c>
      <c r="I41" s="22">
        <v>4783443</v>
      </c>
      <c r="J41" s="22">
        <v>8382220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8382220</v>
      </c>
      <c r="X41" s="22">
        <v>23589972</v>
      </c>
      <c r="Y41" s="22">
        <v>-15207752</v>
      </c>
      <c r="Z41" s="23">
        <v>-64.467020138896302</v>
      </c>
      <c r="AA41" s="20">
        <v>94359823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21733162</v>
      </c>
      <c r="D44" s="20"/>
      <c r="E44" s="21">
        <v>17445098</v>
      </c>
      <c r="F44" s="22">
        <v>17445098</v>
      </c>
      <c r="G44" s="22">
        <v>85447</v>
      </c>
      <c r="H44" s="22">
        <v>89719</v>
      </c>
      <c r="I44" s="22">
        <v>383188</v>
      </c>
      <c r="J44" s="22">
        <v>558354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558354</v>
      </c>
      <c r="X44" s="22">
        <v>4361280</v>
      </c>
      <c r="Y44" s="22">
        <v>-3802926</v>
      </c>
      <c r="Z44" s="23">
        <v>-87.197474136033463</v>
      </c>
      <c r="AA44" s="20">
        <v>17445098</v>
      </c>
    </row>
    <row r="45" spans="1:27" x14ac:dyDescent="0.25">
      <c r="A45" s="19" t="s">
        <v>70</v>
      </c>
      <c r="B45" s="15" t="s">
        <v>32</v>
      </c>
      <c r="C45" s="20">
        <v>19055082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3424802594</v>
      </c>
      <c r="D47" s="29">
        <f t="shared" ref="D47:Y47" si="1">SUM(D34:D46)</f>
        <v>0</v>
      </c>
      <c r="E47" s="30">
        <f t="shared" si="1"/>
        <v>3090132426</v>
      </c>
      <c r="F47" s="31">
        <f t="shared" si="1"/>
        <v>3090132426</v>
      </c>
      <c r="G47" s="31">
        <f t="shared" si="1"/>
        <v>20313755</v>
      </c>
      <c r="H47" s="31">
        <f t="shared" si="1"/>
        <v>391979389</v>
      </c>
      <c r="I47" s="31">
        <f t="shared" si="1"/>
        <v>444741510</v>
      </c>
      <c r="J47" s="31">
        <f t="shared" si="1"/>
        <v>857034654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857034654</v>
      </c>
      <c r="X47" s="31">
        <f t="shared" si="1"/>
        <v>772533267</v>
      </c>
      <c r="Y47" s="31">
        <f t="shared" si="1"/>
        <v>84501387</v>
      </c>
      <c r="Z47" s="32">
        <f>+IF(X47&lt;&gt;0,+(Y47/X47)*100,0)</f>
        <v>10.938219829438102</v>
      </c>
      <c r="AA47" s="29">
        <f>SUM(AA34:AA46)</f>
        <v>3090132426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-391908463</v>
      </c>
      <c r="D48" s="39">
        <f t="shared" si="2"/>
        <v>0</v>
      </c>
      <c r="E48" s="40">
        <f t="shared" si="2"/>
        <v>945733283</v>
      </c>
      <c r="F48" s="41">
        <f t="shared" si="2"/>
        <v>945733283</v>
      </c>
      <c r="G48" s="41">
        <f t="shared" si="2"/>
        <v>299345717</v>
      </c>
      <c r="H48" s="41">
        <f t="shared" si="2"/>
        <v>-18856933</v>
      </c>
      <c r="I48" s="41">
        <f t="shared" si="2"/>
        <v>-71220186</v>
      </c>
      <c r="J48" s="41">
        <f t="shared" si="2"/>
        <v>209268598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209268598</v>
      </c>
      <c r="X48" s="41">
        <f t="shared" si="2"/>
        <v>236433123</v>
      </c>
      <c r="Y48" s="41">
        <f t="shared" si="2"/>
        <v>-27164525</v>
      </c>
      <c r="Z48" s="42">
        <f>+IF(X48&lt;&gt;0,+(Y48/X48)*100,0)</f>
        <v>-11.489306005571818</v>
      </c>
      <c r="AA48" s="39">
        <f>+AA32-AA47</f>
        <v>945733283</v>
      </c>
    </row>
    <row r="49" spans="1:27" x14ac:dyDescent="0.25">
      <c r="A49" s="43" t="s">
        <v>74</v>
      </c>
      <c r="B49" s="15" t="s">
        <v>32</v>
      </c>
      <c r="C49" s="20">
        <v>14323000</v>
      </c>
      <c r="D49" s="20"/>
      <c r="E49" s="21">
        <v>3540000</v>
      </c>
      <c r="F49" s="22">
        <v>3540000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885000</v>
      </c>
      <c r="Y49" s="22">
        <v>-885000</v>
      </c>
      <c r="Z49" s="23">
        <v>-100</v>
      </c>
      <c r="AA49" s="20">
        <v>3540000</v>
      </c>
    </row>
    <row r="50" spans="1:27" x14ac:dyDescent="0.25">
      <c r="A50" s="43" t="s">
        <v>75</v>
      </c>
      <c r="B50" s="15" t="s">
        <v>32</v>
      </c>
      <c r="C50" s="44">
        <v>159325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-377426138</v>
      </c>
      <c r="D51" s="48">
        <f t="shared" si="3"/>
        <v>0</v>
      </c>
      <c r="E51" s="49">
        <f t="shared" si="3"/>
        <v>949273283</v>
      </c>
      <c r="F51" s="50">
        <f t="shared" si="3"/>
        <v>949273283</v>
      </c>
      <c r="G51" s="50">
        <f t="shared" si="3"/>
        <v>299345717</v>
      </c>
      <c r="H51" s="50">
        <f t="shared" si="3"/>
        <v>-18856933</v>
      </c>
      <c r="I51" s="50">
        <f t="shared" si="3"/>
        <v>-71220186</v>
      </c>
      <c r="J51" s="50">
        <f t="shared" si="3"/>
        <v>209268598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209268598</v>
      </c>
      <c r="X51" s="50">
        <f t="shared" si="3"/>
        <v>237318123</v>
      </c>
      <c r="Y51" s="50">
        <f t="shared" si="3"/>
        <v>-28049525</v>
      </c>
      <c r="Z51" s="51">
        <f>+IF(X51&lt;&gt;0,+(Y51/X51)*100,0)</f>
        <v>-11.819377570249872</v>
      </c>
      <c r="AA51" s="48">
        <f>SUM(AA48:AA50)</f>
        <v>949273283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-377426138</v>
      </c>
      <c r="D53" s="54">
        <f>+D51-D52</f>
        <v>0</v>
      </c>
      <c r="E53" s="55">
        <f t="shared" si="4"/>
        <v>949273283</v>
      </c>
      <c r="F53" s="56">
        <f t="shared" si="4"/>
        <v>949273283</v>
      </c>
      <c r="G53" s="56">
        <f t="shared" si="4"/>
        <v>299345717</v>
      </c>
      <c r="H53" s="56">
        <f t="shared" si="4"/>
        <v>-18856933</v>
      </c>
      <c r="I53" s="56">
        <f t="shared" si="4"/>
        <v>-71220186</v>
      </c>
      <c r="J53" s="56">
        <f t="shared" si="4"/>
        <v>209268598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209268598</v>
      </c>
      <c r="X53" s="56">
        <f t="shared" si="4"/>
        <v>237318123</v>
      </c>
      <c r="Y53" s="56">
        <f t="shared" si="4"/>
        <v>-28049525</v>
      </c>
      <c r="Z53" s="57">
        <f>+IF(X53&lt;&gt;0,+(Y53/X53)*100,0)</f>
        <v>-11.819377570249872</v>
      </c>
      <c r="AA53" s="54">
        <f>+AA51-AA52</f>
        <v>949273283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-377426138</v>
      </c>
      <c r="D56" s="48">
        <f>SUM(D53:D55)</f>
        <v>0</v>
      </c>
      <c r="E56" s="49">
        <f t="shared" si="5"/>
        <v>949273283</v>
      </c>
      <c r="F56" s="50">
        <f t="shared" si="5"/>
        <v>949273283</v>
      </c>
      <c r="G56" s="50">
        <f t="shared" si="5"/>
        <v>299345717</v>
      </c>
      <c r="H56" s="50">
        <f t="shared" si="5"/>
        <v>-18856933</v>
      </c>
      <c r="I56" s="50">
        <f t="shared" si="5"/>
        <v>-71220186</v>
      </c>
      <c r="J56" s="50">
        <f t="shared" si="5"/>
        <v>209268598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209268598</v>
      </c>
      <c r="X56" s="50">
        <f t="shared" si="5"/>
        <v>237318123</v>
      </c>
      <c r="Y56" s="50">
        <f t="shared" si="5"/>
        <v>-28049525</v>
      </c>
      <c r="Z56" s="51">
        <f>+IF(X56&lt;&gt;0,+(Y56/X56)*100,0)</f>
        <v>-11.819377570249872</v>
      </c>
      <c r="AA56" s="48">
        <f>SUM(AA53:AA55)</f>
        <v>949273283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-377426138</v>
      </c>
      <c r="D59" s="65">
        <f>SUM(D56:D58)</f>
        <v>0</v>
      </c>
      <c r="E59" s="66">
        <f t="shared" si="6"/>
        <v>949273283</v>
      </c>
      <c r="F59" s="67">
        <f t="shared" si="6"/>
        <v>949273283</v>
      </c>
      <c r="G59" s="67">
        <f t="shared" si="6"/>
        <v>299345717</v>
      </c>
      <c r="H59" s="67">
        <f t="shared" si="6"/>
        <v>-18856933</v>
      </c>
      <c r="I59" s="67">
        <f t="shared" si="6"/>
        <v>-71220186</v>
      </c>
      <c r="J59" s="67">
        <f t="shared" si="6"/>
        <v>209268598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209268598</v>
      </c>
      <c r="X59" s="67">
        <f t="shared" si="6"/>
        <v>237318123</v>
      </c>
      <c r="Y59" s="67">
        <f t="shared" si="6"/>
        <v>-28049525</v>
      </c>
      <c r="Z59" s="68">
        <f>+IF(X59&lt;&gt;0,+(Y59/X59)*100,0)</f>
        <v>-11.819377570249872</v>
      </c>
      <c r="AA59" s="65">
        <f>SUM(AA56:AA58)</f>
        <v>949273283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1152628869</v>
      </c>
      <c r="D6" s="20"/>
      <c r="E6" s="21">
        <v>1474488830</v>
      </c>
      <c r="F6" s="22">
        <v>1474488830</v>
      </c>
      <c r="G6" s="22">
        <v>99850633</v>
      </c>
      <c r="H6" s="22">
        <v>125141914</v>
      </c>
      <c r="I6" s="22">
        <v>111624163</v>
      </c>
      <c r="J6" s="22">
        <v>336616710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336616710</v>
      </c>
      <c r="X6" s="22">
        <v>368622210</v>
      </c>
      <c r="Y6" s="22">
        <v>-32005500</v>
      </c>
      <c r="Z6" s="23">
        <v>-8.6824665285360858</v>
      </c>
      <c r="AA6" s="20">
        <v>1474488830</v>
      </c>
    </row>
    <row r="7" spans="1:27" x14ac:dyDescent="0.25">
      <c r="A7" s="19" t="s">
        <v>35</v>
      </c>
      <c r="B7" s="15" t="s">
        <v>32</v>
      </c>
      <c r="C7" s="20">
        <v>-3667344</v>
      </c>
      <c r="D7" s="20"/>
      <c r="E7" s="21">
        <v>-12152752</v>
      </c>
      <c r="F7" s="22">
        <v>-12152752</v>
      </c>
      <c r="G7" s="22">
        <v>-451861</v>
      </c>
      <c r="H7" s="22">
        <v>-421541</v>
      </c>
      <c r="I7" s="22">
        <v>994481</v>
      </c>
      <c r="J7" s="22">
        <v>121079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121079</v>
      </c>
      <c r="X7" s="22">
        <v>-3038187</v>
      </c>
      <c r="Y7" s="22">
        <v>3159266</v>
      </c>
      <c r="Z7" s="23">
        <v>-103.98523856497313</v>
      </c>
      <c r="AA7" s="20">
        <v>-12152752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-106823</v>
      </c>
      <c r="F8" s="22">
        <v>-106823</v>
      </c>
      <c r="G8" s="22">
        <v>-9338</v>
      </c>
      <c r="H8" s="22">
        <v>-9338</v>
      </c>
      <c r="I8" s="22">
        <v>-9338</v>
      </c>
      <c r="J8" s="22">
        <v>-28014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-28014</v>
      </c>
      <c r="X8" s="22">
        <v>-26706</v>
      </c>
      <c r="Y8" s="22">
        <v>-1308</v>
      </c>
      <c r="Z8" s="23">
        <v>4.8977757807234328</v>
      </c>
      <c r="AA8" s="20">
        <v>-106823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-59873</v>
      </c>
      <c r="G9" s="22">
        <v>-7492</v>
      </c>
      <c r="H9" s="22">
        <v>-7492</v>
      </c>
      <c r="I9" s="22">
        <v>-7492</v>
      </c>
      <c r="J9" s="22">
        <v>-22476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-22476</v>
      </c>
      <c r="X9" s="22">
        <v>-14970</v>
      </c>
      <c r="Y9" s="22">
        <v>-7506</v>
      </c>
      <c r="Z9" s="23">
        <v>50.140280561122239</v>
      </c>
      <c r="AA9" s="20">
        <v>-59873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18313410</v>
      </c>
      <c r="D19" s="20"/>
      <c r="E19" s="21">
        <v>34404244</v>
      </c>
      <c r="F19" s="22">
        <v>34404244</v>
      </c>
      <c r="G19" s="22">
        <v>494759</v>
      </c>
      <c r="H19" s="22">
        <v>561978</v>
      </c>
      <c r="I19" s="22">
        <v>1031643</v>
      </c>
      <c r="J19" s="22">
        <v>2088380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2088380</v>
      </c>
      <c r="X19" s="22">
        <v>8601060</v>
      </c>
      <c r="Y19" s="22">
        <v>-6512680</v>
      </c>
      <c r="Z19" s="23">
        <v>-75.719504340162729</v>
      </c>
      <c r="AA19" s="20">
        <v>34404244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91663046</v>
      </c>
      <c r="D25" s="20"/>
      <c r="E25" s="21">
        <v>102521257</v>
      </c>
      <c r="F25" s="22">
        <v>102521257</v>
      </c>
      <c r="G25" s="22">
        <v>42717247</v>
      </c>
      <c r="H25" s="22"/>
      <c r="I25" s="22"/>
      <c r="J25" s="22">
        <v>42717247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42717247</v>
      </c>
      <c r="X25" s="22">
        <v>25630314</v>
      </c>
      <c r="Y25" s="22">
        <v>17086933</v>
      </c>
      <c r="Z25" s="23">
        <v>66.666889059572185</v>
      </c>
      <c r="AA25" s="20">
        <v>102521257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1258937981</v>
      </c>
      <c r="D32" s="29">
        <f t="shared" ref="D32:Y32" si="0">SUM(D6:D31)</f>
        <v>0</v>
      </c>
      <c r="E32" s="30">
        <f t="shared" si="0"/>
        <v>1599094883</v>
      </c>
      <c r="F32" s="31">
        <f t="shared" si="0"/>
        <v>1599094883</v>
      </c>
      <c r="G32" s="31">
        <f t="shared" si="0"/>
        <v>142593948</v>
      </c>
      <c r="H32" s="31">
        <f t="shared" si="0"/>
        <v>125265521</v>
      </c>
      <c r="I32" s="31">
        <f t="shared" si="0"/>
        <v>113633457</v>
      </c>
      <c r="J32" s="31">
        <f t="shared" si="0"/>
        <v>381492926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381492926</v>
      </c>
      <c r="X32" s="31">
        <f t="shared" si="0"/>
        <v>399773721</v>
      </c>
      <c r="Y32" s="31">
        <f t="shared" si="0"/>
        <v>-18280795</v>
      </c>
      <c r="Z32" s="32">
        <f>+IF(X32&lt;&gt;0,+(Y32/X32)*100,0)</f>
        <v>-4.5727855633612293</v>
      </c>
      <c r="AA32" s="29">
        <f>SUM(AA6:AA31)</f>
        <v>1599094883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45081606</v>
      </c>
      <c r="D34" s="20"/>
      <c r="E34" s="21">
        <v>51514046</v>
      </c>
      <c r="F34" s="22">
        <v>51514046</v>
      </c>
      <c r="G34" s="22">
        <v>3414740</v>
      </c>
      <c r="H34" s="22">
        <v>3504953</v>
      </c>
      <c r="I34" s="22">
        <v>3551001</v>
      </c>
      <c r="J34" s="22">
        <v>10470694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10470694</v>
      </c>
      <c r="X34" s="22">
        <v>12878517</v>
      </c>
      <c r="Y34" s="22">
        <v>-2407823</v>
      </c>
      <c r="Z34" s="23">
        <v>-18.696430652690836</v>
      </c>
      <c r="AA34" s="20">
        <v>51514046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944762035</v>
      </c>
      <c r="D36" s="20"/>
      <c r="E36" s="21">
        <v>1207386875</v>
      </c>
      <c r="F36" s="22">
        <v>1207386875</v>
      </c>
      <c r="G36" s="22">
        <v>142658440</v>
      </c>
      <c r="H36" s="22">
        <v>146159391</v>
      </c>
      <c r="I36" s="22">
        <v>79609149</v>
      </c>
      <c r="J36" s="22">
        <v>368426980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368426980</v>
      </c>
      <c r="X36" s="22">
        <v>301846719</v>
      </c>
      <c r="Y36" s="22">
        <v>66580261</v>
      </c>
      <c r="Z36" s="23">
        <v>22.057639460377899</v>
      </c>
      <c r="AA36" s="20">
        <v>1207386875</v>
      </c>
    </row>
    <row r="37" spans="1:27" x14ac:dyDescent="0.25">
      <c r="A37" s="19" t="s">
        <v>63</v>
      </c>
      <c r="B37" s="15" t="s">
        <v>32</v>
      </c>
      <c r="C37" s="20">
        <v>55472</v>
      </c>
      <c r="D37" s="20"/>
      <c r="E37" s="21">
        <v>184580</v>
      </c>
      <c r="F37" s="22">
        <v>184580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46146</v>
      </c>
      <c r="Y37" s="22">
        <v>-46146</v>
      </c>
      <c r="Z37" s="23">
        <v>-100</v>
      </c>
      <c r="AA37" s="20">
        <v>184580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159989473</v>
      </c>
      <c r="F38" s="22">
        <v>159989473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39997368</v>
      </c>
      <c r="Y38" s="22">
        <v>-39997368</v>
      </c>
      <c r="Z38" s="23">
        <v>-100</v>
      </c>
      <c r="AA38" s="20">
        <v>159989473</v>
      </c>
    </row>
    <row r="39" spans="1:27" x14ac:dyDescent="0.25">
      <c r="A39" s="19" t="s">
        <v>65</v>
      </c>
      <c r="B39" s="15" t="s">
        <v>32</v>
      </c>
      <c r="C39" s="20">
        <v>50353297</v>
      </c>
      <c r="D39" s="20"/>
      <c r="E39" s="21">
        <v>50758338</v>
      </c>
      <c r="F39" s="22">
        <v>50758338</v>
      </c>
      <c r="G39" s="22">
        <v>4157382</v>
      </c>
      <c r="H39" s="22">
        <v>4157382</v>
      </c>
      <c r="I39" s="22"/>
      <c r="J39" s="22">
        <v>8314764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8314764</v>
      </c>
      <c r="X39" s="22">
        <v>12689583</v>
      </c>
      <c r="Y39" s="22">
        <v>-4374819</v>
      </c>
      <c r="Z39" s="23">
        <v>-34.475671895601295</v>
      </c>
      <c r="AA39" s="20">
        <v>50758338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18327352</v>
      </c>
      <c r="D41" s="20"/>
      <c r="E41" s="21">
        <v>27821992</v>
      </c>
      <c r="F41" s="22">
        <v>27821992</v>
      </c>
      <c r="G41" s="22">
        <v>565</v>
      </c>
      <c r="H41" s="22">
        <v>2630218</v>
      </c>
      <c r="I41" s="22">
        <v>-144240</v>
      </c>
      <c r="J41" s="22">
        <v>2486543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2486543</v>
      </c>
      <c r="X41" s="22">
        <v>6955500</v>
      </c>
      <c r="Y41" s="22">
        <v>-4468957</v>
      </c>
      <c r="Z41" s="23">
        <v>-64.250693695636556</v>
      </c>
      <c r="AA41" s="20">
        <v>27821992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15205117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46142734</v>
      </c>
      <c r="D44" s="20"/>
      <c r="E44" s="21">
        <v>15679250</v>
      </c>
      <c r="F44" s="22">
        <v>15679250</v>
      </c>
      <c r="G44" s="22">
        <v>619556</v>
      </c>
      <c r="H44" s="22">
        <v>283542</v>
      </c>
      <c r="I44" s="22">
        <v>405732</v>
      </c>
      <c r="J44" s="22">
        <v>1308830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1308830</v>
      </c>
      <c r="X44" s="22">
        <v>3919818</v>
      </c>
      <c r="Y44" s="22">
        <v>-2610988</v>
      </c>
      <c r="Z44" s="23">
        <v>-66.609929338556029</v>
      </c>
      <c r="AA44" s="20">
        <v>15679250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1119927613</v>
      </c>
      <c r="D47" s="29">
        <f t="shared" ref="D47:Y47" si="1">SUM(D34:D46)</f>
        <v>0</v>
      </c>
      <c r="E47" s="30">
        <f t="shared" si="1"/>
        <v>1513334554</v>
      </c>
      <c r="F47" s="31">
        <f t="shared" si="1"/>
        <v>1513334554</v>
      </c>
      <c r="G47" s="31">
        <f t="shared" si="1"/>
        <v>150850683</v>
      </c>
      <c r="H47" s="31">
        <f t="shared" si="1"/>
        <v>156735486</v>
      </c>
      <c r="I47" s="31">
        <f t="shared" si="1"/>
        <v>83421642</v>
      </c>
      <c r="J47" s="31">
        <f t="shared" si="1"/>
        <v>391007811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391007811</v>
      </c>
      <c r="X47" s="31">
        <f t="shared" si="1"/>
        <v>378333651</v>
      </c>
      <c r="Y47" s="31">
        <f t="shared" si="1"/>
        <v>12674160</v>
      </c>
      <c r="Z47" s="32">
        <f>+IF(X47&lt;&gt;0,+(Y47/X47)*100,0)</f>
        <v>3.3499954250699204</v>
      </c>
      <c r="AA47" s="29">
        <f>SUM(AA34:AA46)</f>
        <v>1513334554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139010368</v>
      </c>
      <c r="D48" s="39">
        <f t="shared" si="2"/>
        <v>0</v>
      </c>
      <c r="E48" s="40">
        <f t="shared" si="2"/>
        <v>85760329</v>
      </c>
      <c r="F48" s="41">
        <f t="shared" si="2"/>
        <v>85760329</v>
      </c>
      <c r="G48" s="41">
        <f t="shared" si="2"/>
        <v>-8256735</v>
      </c>
      <c r="H48" s="41">
        <f t="shared" si="2"/>
        <v>-31469965</v>
      </c>
      <c r="I48" s="41">
        <f t="shared" si="2"/>
        <v>30211815</v>
      </c>
      <c r="J48" s="41">
        <f t="shared" si="2"/>
        <v>-9514885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-9514885</v>
      </c>
      <c r="X48" s="41">
        <f t="shared" si="2"/>
        <v>21440070</v>
      </c>
      <c r="Y48" s="41">
        <f t="shared" si="2"/>
        <v>-30954955</v>
      </c>
      <c r="Z48" s="42">
        <f>+IF(X48&lt;&gt;0,+(Y48/X48)*100,0)</f>
        <v>-144.37898290444014</v>
      </c>
      <c r="AA48" s="39">
        <f>+AA32-AA47</f>
        <v>85760329</v>
      </c>
    </row>
    <row r="49" spans="1:27" x14ac:dyDescent="0.25">
      <c r="A49" s="43" t="s">
        <v>74</v>
      </c>
      <c r="B49" s="15" t="s">
        <v>32</v>
      </c>
      <c r="C49" s="20">
        <v>4600000</v>
      </c>
      <c r="D49" s="20"/>
      <c r="E49" s="21">
        <v>13493000</v>
      </c>
      <c r="F49" s="22">
        <v>13493000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3373251</v>
      </c>
      <c r="Y49" s="22">
        <v>-3373251</v>
      </c>
      <c r="Z49" s="23">
        <v>-100</v>
      </c>
      <c r="AA49" s="20">
        <v>13493000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143610368</v>
      </c>
      <c r="D51" s="48">
        <f t="shared" si="3"/>
        <v>0</v>
      </c>
      <c r="E51" s="49">
        <f t="shared" si="3"/>
        <v>99253329</v>
      </c>
      <c r="F51" s="50">
        <f t="shared" si="3"/>
        <v>99253329</v>
      </c>
      <c r="G51" s="50">
        <f t="shared" si="3"/>
        <v>-8256735</v>
      </c>
      <c r="H51" s="50">
        <f t="shared" si="3"/>
        <v>-31469965</v>
      </c>
      <c r="I51" s="50">
        <f t="shared" si="3"/>
        <v>30211815</v>
      </c>
      <c r="J51" s="50">
        <f t="shared" si="3"/>
        <v>-9514885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-9514885</v>
      </c>
      <c r="X51" s="50">
        <f t="shared" si="3"/>
        <v>24813321</v>
      </c>
      <c r="Y51" s="50">
        <f t="shared" si="3"/>
        <v>-34328206</v>
      </c>
      <c r="Z51" s="51">
        <f>+IF(X51&lt;&gt;0,+(Y51/X51)*100,0)</f>
        <v>-138.34587478233971</v>
      </c>
      <c r="AA51" s="48">
        <f>SUM(AA48:AA50)</f>
        <v>99253329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143610368</v>
      </c>
      <c r="D53" s="54">
        <f>+D51-D52</f>
        <v>0</v>
      </c>
      <c r="E53" s="55">
        <f t="shared" si="4"/>
        <v>99253329</v>
      </c>
      <c r="F53" s="56">
        <f t="shared" si="4"/>
        <v>99253329</v>
      </c>
      <c r="G53" s="56">
        <f t="shared" si="4"/>
        <v>-8256735</v>
      </c>
      <c r="H53" s="56">
        <f t="shared" si="4"/>
        <v>-31469965</v>
      </c>
      <c r="I53" s="56">
        <f t="shared" si="4"/>
        <v>30211815</v>
      </c>
      <c r="J53" s="56">
        <f t="shared" si="4"/>
        <v>-9514885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-9514885</v>
      </c>
      <c r="X53" s="56">
        <f t="shared" si="4"/>
        <v>24813321</v>
      </c>
      <c r="Y53" s="56">
        <f t="shared" si="4"/>
        <v>-34328206</v>
      </c>
      <c r="Z53" s="57">
        <f>+IF(X53&lt;&gt;0,+(Y53/X53)*100,0)</f>
        <v>-138.34587478233971</v>
      </c>
      <c r="AA53" s="54">
        <f>+AA51-AA52</f>
        <v>99253329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143610368</v>
      </c>
      <c r="D56" s="48">
        <f>SUM(D53:D55)</f>
        <v>0</v>
      </c>
      <c r="E56" s="49">
        <f t="shared" si="5"/>
        <v>99253329</v>
      </c>
      <c r="F56" s="50">
        <f t="shared" si="5"/>
        <v>99253329</v>
      </c>
      <c r="G56" s="50">
        <f t="shared" si="5"/>
        <v>-8256735</v>
      </c>
      <c r="H56" s="50">
        <f t="shared" si="5"/>
        <v>-31469965</v>
      </c>
      <c r="I56" s="50">
        <f t="shared" si="5"/>
        <v>30211815</v>
      </c>
      <c r="J56" s="50">
        <f t="shared" si="5"/>
        <v>-9514885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-9514885</v>
      </c>
      <c r="X56" s="50">
        <f t="shared" si="5"/>
        <v>24813321</v>
      </c>
      <c r="Y56" s="50">
        <f t="shared" si="5"/>
        <v>-34328206</v>
      </c>
      <c r="Z56" s="51">
        <f>+IF(X56&lt;&gt;0,+(Y56/X56)*100,0)</f>
        <v>-138.34587478233971</v>
      </c>
      <c r="AA56" s="48">
        <f>SUM(AA53:AA55)</f>
        <v>99253329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143610368</v>
      </c>
      <c r="D59" s="65">
        <f>SUM(D56:D58)</f>
        <v>0</v>
      </c>
      <c r="E59" s="66">
        <f t="shared" si="6"/>
        <v>99253329</v>
      </c>
      <c r="F59" s="67">
        <f t="shared" si="6"/>
        <v>99253329</v>
      </c>
      <c r="G59" s="67">
        <f t="shared" si="6"/>
        <v>-8256735</v>
      </c>
      <c r="H59" s="67">
        <f t="shared" si="6"/>
        <v>-31469965</v>
      </c>
      <c r="I59" s="67">
        <f t="shared" si="6"/>
        <v>30211815</v>
      </c>
      <c r="J59" s="67">
        <f t="shared" si="6"/>
        <v>-9514885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-9514885</v>
      </c>
      <c r="X59" s="67">
        <f t="shared" si="6"/>
        <v>24813321</v>
      </c>
      <c r="Y59" s="67">
        <f t="shared" si="6"/>
        <v>-34328206</v>
      </c>
      <c r="Z59" s="68">
        <f>+IF(X59&lt;&gt;0,+(Y59/X59)*100,0)</f>
        <v>-138.34587478233971</v>
      </c>
      <c r="AA59" s="65">
        <f>SUM(AA56:AA58)</f>
        <v>99253329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3892818096</v>
      </c>
      <c r="F6" s="22">
        <v>3892818096</v>
      </c>
      <c r="G6" s="22">
        <v>316362200</v>
      </c>
      <c r="H6" s="22"/>
      <c r="I6" s="22">
        <v>588845546</v>
      </c>
      <c r="J6" s="22">
        <v>905207746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905207746</v>
      </c>
      <c r="X6" s="22">
        <v>973204524</v>
      </c>
      <c r="Y6" s="22">
        <v>-67996778</v>
      </c>
      <c r="Z6" s="23">
        <v>-6.9868949766616577</v>
      </c>
      <c r="AA6" s="20">
        <v>3892818096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635082</v>
      </c>
      <c r="D13" s="20"/>
      <c r="E13" s="21">
        <v>7401526</v>
      </c>
      <c r="F13" s="22">
        <v>7401526</v>
      </c>
      <c r="G13" s="22">
        <v>1740083</v>
      </c>
      <c r="H13" s="22"/>
      <c r="I13" s="22">
        <v>550048</v>
      </c>
      <c r="J13" s="22">
        <v>2290131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2290131</v>
      </c>
      <c r="X13" s="22">
        <v>1850382</v>
      </c>
      <c r="Y13" s="22">
        <v>439749</v>
      </c>
      <c r="Z13" s="23">
        <v>23.765309001060324</v>
      </c>
      <c r="AA13" s="20">
        <v>7401526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24739597</v>
      </c>
      <c r="F19" s="22">
        <v>24739597</v>
      </c>
      <c r="G19" s="22">
        <v>528278</v>
      </c>
      <c r="H19" s="22"/>
      <c r="I19" s="22">
        <v>2372634</v>
      </c>
      <c r="J19" s="22">
        <v>2900912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2900912</v>
      </c>
      <c r="X19" s="22">
        <v>6184905</v>
      </c>
      <c r="Y19" s="22">
        <v>-3283993</v>
      </c>
      <c r="Z19" s="23">
        <v>-53.096902862695551</v>
      </c>
      <c r="AA19" s="20">
        <v>24739597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8720</v>
      </c>
      <c r="X21" s="22"/>
      <c r="Y21" s="22">
        <v>8720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307416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4671015</v>
      </c>
      <c r="F25" s="22">
        <v>4671015</v>
      </c>
      <c r="G25" s="22">
        <v>13010813</v>
      </c>
      <c r="H25" s="22"/>
      <c r="I25" s="22"/>
      <c r="J25" s="22">
        <v>13010813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13010813</v>
      </c>
      <c r="X25" s="22">
        <v>1167753</v>
      </c>
      <c r="Y25" s="22">
        <v>11843060</v>
      </c>
      <c r="Z25" s="23">
        <v>1014.175086683571</v>
      </c>
      <c r="AA25" s="20">
        <v>4671015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3283544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4226042</v>
      </c>
      <c r="D32" s="29">
        <f t="shared" ref="D32:Y32" si="0">SUM(D6:D31)</f>
        <v>0</v>
      </c>
      <c r="E32" s="30">
        <f t="shared" si="0"/>
        <v>3929630234</v>
      </c>
      <c r="F32" s="31">
        <f t="shared" si="0"/>
        <v>3929630234</v>
      </c>
      <c r="G32" s="31">
        <f t="shared" si="0"/>
        <v>331643644</v>
      </c>
      <c r="H32" s="31">
        <f t="shared" si="0"/>
        <v>0</v>
      </c>
      <c r="I32" s="31">
        <f t="shared" si="0"/>
        <v>591774678</v>
      </c>
      <c r="J32" s="31">
        <f t="shared" si="0"/>
        <v>923418322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923418322</v>
      </c>
      <c r="X32" s="31">
        <f t="shared" si="0"/>
        <v>982407564</v>
      </c>
      <c r="Y32" s="31">
        <f t="shared" si="0"/>
        <v>-58989242</v>
      </c>
      <c r="Z32" s="32">
        <f>+IF(X32&lt;&gt;0,+(Y32/X32)*100,0)</f>
        <v>-6.0045590202723638</v>
      </c>
      <c r="AA32" s="29">
        <f>SUM(AA6:AA31)</f>
        <v>3929630234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499378</v>
      </c>
      <c r="D34" s="20"/>
      <c r="E34" s="21">
        <v>208150745</v>
      </c>
      <c r="F34" s="22">
        <v>208150745</v>
      </c>
      <c r="G34" s="22">
        <v>11426834</v>
      </c>
      <c r="H34" s="22"/>
      <c r="I34" s="22">
        <v>22649099</v>
      </c>
      <c r="J34" s="22">
        <v>34075933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34075933</v>
      </c>
      <c r="X34" s="22">
        <v>52037691</v>
      </c>
      <c r="Y34" s="22">
        <v>-17961758</v>
      </c>
      <c r="Z34" s="23">
        <v>-34.516823584659051</v>
      </c>
      <c r="AA34" s="20">
        <v>208150745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2212724552</v>
      </c>
      <c r="D36" s="20"/>
      <c r="E36" s="21">
        <v>2514000000</v>
      </c>
      <c r="F36" s="22">
        <v>2514000000</v>
      </c>
      <c r="G36" s="22">
        <v>287436436</v>
      </c>
      <c r="H36" s="22"/>
      <c r="I36" s="22">
        <v>723088911</v>
      </c>
      <c r="J36" s="22">
        <v>1010525347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1010525347</v>
      </c>
      <c r="X36" s="22">
        <v>628500000</v>
      </c>
      <c r="Y36" s="22">
        <v>382025347</v>
      </c>
      <c r="Z36" s="23">
        <v>60.783666984884647</v>
      </c>
      <c r="AA36" s="20">
        <v>2514000000</v>
      </c>
    </row>
    <row r="37" spans="1:27" x14ac:dyDescent="0.25">
      <c r="A37" s="19" t="s">
        <v>63</v>
      </c>
      <c r="B37" s="15" t="s">
        <v>32</v>
      </c>
      <c r="C37" s="20">
        <v>7371983</v>
      </c>
      <c r="D37" s="20"/>
      <c r="E37" s="21">
        <v>85511185</v>
      </c>
      <c r="F37" s="22">
        <v>85511185</v>
      </c>
      <c r="G37" s="22">
        <v>3077259</v>
      </c>
      <c r="H37" s="22"/>
      <c r="I37" s="22">
        <v>13337275</v>
      </c>
      <c r="J37" s="22">
        <v>16414534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16414534</v>
      </c>
      <c r="X37" s="22">
        <v>21377802</v>
      </c>
      <c r="Y37" s="22">
        <v>-4963268</v>
      </c>
      <c r="Z37" s="23">
        <v>-23.216923797872205</v>
      </c>
      <c r="AA37" s="20">
        <v>85511185</v>
      </c>
    </row>
    <row r="38" spans="1:27" x14ac:dyDescent="0.25">
      <c r="A38" s="19" t="s">
        <v>64</v>
      </c>
      <c r="B38" s="15" t="s">
        <v>32</v>
      </c>
      <c r="C38" s="20">
        <v>158319143</v>
      </c>
      <c r="D38" s="20"/>
      <c r="E38" s="21">
        <v>74241187</v>
      </c>
      <c r="F38" s="22">
        <v>74241187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18560298</v>
      </c>
      <c r="Y38" s="22">
        <v>-18560298</v>
      </c>
      <c r="Z38" s="23">
        <v>-100</v>
      </c>
      <c r="AA38" s="20">
        <v>74241187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106664652</v>
      </c>
      <c r="F39" s="22">
        <v>106664652</v>
      </c>
      <c r="G39" s="22">
        <v>2533735</v>
      </c>
      <c r="H39" s="22"/>
      <c r="I39" s="22">
        <v>5008676</v>
      </c>
      <c r="J39" s="22">
        <v>7542411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7542411</v>
      </c>
      <c r="X39" s="22">
        <v>26666169</v>
      </c>
      <c r="Y39" s="22">
        <v>-19123758</v>
      </c>
      <c r="Z39" s="23">
        <v>-71.715430889228969</v>
      </c>
      <c r="AA39" s="20">
        <v>106664652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25000000</v>
      </c>
      <c r="F40" s="22">
        <v>25000000</v>
      </c>
      <c r="G40" s="22">
        <v>489212</v>
      </c>
      <c r="H40" s="22"/>
      <c r="I40" s="22">
        <v>962643</v>
      </c>
      <c r="J40" s="22">
        <v>1451855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1451855</v>
      </c>
      <c r="X40" s="22">
        <v>6249999</v>
      </c>
      <c r="Y40" s="22">
        <v>-4798144</v>
      </c>
      <c r="Z40" s="23">
        <v>-76.770316283250608</v>
      </c>
      <c r="AA40" s="20">
        <v>25000000</v>
      </c>
    </row>
    <row r="41" spans="1:27" x14ac:dyDescent="0.25">
      <c r="A41" s="19" t="s">
        <v>66</v>
      </c>
      <c r="B41" s="15" t="s">
        <v>32</v>
      </c>
      <c r="C41" s="20">
        <v>4150017</v>
      </c>
      <c r="D41" s="20"/>
      <c r="E41" s="21">
        <v>230309955</v>
      </c>
      <c r="F41" s="22">
        <v>230309955</v>
      </c>
      <c r="G41" s="22">
        <v>30752</v>
      </c>
      <c r="H41" s="22"/>
      <c r="I41" s="22">
        <v>5863409</v>
      </c>
      <c r="J41" s="22">
        <v>5894161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5894161</v>
      </c>
      <c r="X41" s="22">
        <v>57577494</v>
      </c>
      <c r="Y41" s="22">
        <v>-51683333</v>
      </c>
      <c r="Z41" s="23">
        <v>-89.763081734679176</v>
      </c>
      <c r="AA41" s="20">
        <v>230309955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213448</v>
      </c>
      <c r="H42" s="22"/>
      <c r="I42" s="22">
        <v>419970</v>
      </c>
      <c r="J42" s="22">
        <v>633418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633418</v>
      </c>
      <c r="X42" s="22"/>
      <c r="Y42" s="22">
        <v>633418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1008409</v>
      </c>
      <c r="H43" s="22"/>
      <c r="I43" s="22">
        <v>2439173</v>
      </c>
      <c r="J43" s="22">
        <v>3447582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3447582</v>
      </c>
      <c r="X43" s="22"/>
      <c r="Y43" s="22">
        <v>3447582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496296</v>
      </c>
      <c r="D44" s="20"/>
      <c r="E44" s="21">
        <v>33179704</v>
      </c>
      <c r="F44" s="22">
        <v>33179704</v>
      </c>
      <c r="G44" s="22">
        <v>1703191</v>
      </c>
      <c r="H44" s="22"/>
      <c r="I44" s="22">
        <v>2972323</v>
      </c>
      <c r="J44" s="22">
        <v>4675514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4675514</v>
      </c>
      <c r="X44" s="22">
        <v>8294931</v>
      </c>
      <c r="Y44" s="22">
        <v>-3619417</v>
      </c>
      <c r="Z44" s="23">
        <v>-43.634082067710992</v>
      </c>
      <c r="AA44" s="20">
        <v>33179704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2383561369</v>
      </c>
      <c r="D47" s="29">
        <f t="shared" ref="D47:Y47" si="1">SUM(D34:D46)</f>
        <v>0</v>
      </c>
      <c r="E47" s="30">
        <f t="shared" si="1"/>
        <v>3277057428</v>
      </c>
      <c r="F47" s="31">
        <f t="shared" si="1"/>
        <v>3277057428</v>
      </c>
      <c r="G47" s="31">
        <f t="shared" si="1"/>
        <v>307919276</v>
      </c>
      <c r="H47" s="31">
        <f t="shared" si="1"/>
        <v>0</v>
      </c>
      <c r="I47" s="31">
        <f t="shared" si="1"/>
        <v>776741479</v>
      </c>
      <c r="J47" s="31">
        <f t="shared" si="1"/>
        <v>1084660755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1084660755</v>
      </c>
      <c r="X47" s="31">
        <f t="shared" si="1"/>
        <v>819264384</v>
      </c>
      <c r="Y47" s="31">
        <f t="shared" si="1"/>
        <v>265396371</v>
      </c>
      <c r="Z47" s="32">
        <f>+IF(X47&lt;&gt;0,+(Y47/X47)*100,0)</f>
        <v>32.394471941306804</v>
      </c>
      <c r="AA47" s="29">
        <f>SUM(AA34:AA46)</f>
        <v>3277057428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-2379335327</v>
      </c>
      <c r="D48" s="39">
        <f t="shared" si="2"/>
        <v>0</v>
      </c>
      <c r="E48" s="40">
        <f t="shared" si="2"/>
        <v>652572806</v>
      </c>
      <c r="F48" s="41">
        <f t="shared" si="2"/>
        <v>652572806</v>
      </c>
      <c r="G48" s="41">
        <f t="shared" si="2"/>
        <v>23724368</v>
      </c>
      <c r="H48" s="41">
        <f t="shared" si="2"/>
        <v>0</v>
      </c>
      <c r="I48" s="41">
        <f t="shared" si="2"/>
        <v>-184966801</v>
      </c>
      <c r="J48" s="41">
        <f t="shared" si="2"/>
        <v>-161242433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-161242433</v>
      </c>
      <c r="X48" s="41">
        <f t="shared" si="2"/>
        <v>163143180</v>
      </c>
      <c r="Y48" s="41">
        <f t="shared" si="2"/>
        <v>-324385613</v>
      </c>
      <c r="Z48" s="42">
        <f>+IF(X48&lt;&gt;0,+(Y48/X48)*100,0)</f>
        <v>-198.8349209571617</v>
      </c>
      <c r="AA48" s="39">
        <f>+AA32-AA47</f>
        <v>652572806</v>
      </c>
    </row>
    <row r="49" spans="1:27" x14ac:dyDescent="0.25">
      <c r="A49" s="43" t="s">
        <v>74</v>
      </c>
      <c r="B49" s="15" t="s">
        <v>32</v>
      </c>
      <c r="C49" s="20">
        <v>30434387</v>
      </c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3000000</v>
      </c>
      <c r="Y49" s="22">
        <v>-3000000</v>
      </c>
      <c r="Z49" s="23">
        <v>-100</v>
      </c>
      <c r="AA49" s="20">
        <v>12000000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-2348900940</v>
      </c>
      <c r="D51" s="48">
        <f t="shared" si="3"/>
        <v>0</v>
      </c>
      <c r="E51" s="49">
        <f t="shared" si="3"/>
        <v>664572806</v>
      </c>
      <c r="F51" s="50">
        <f t="shared" si="3"/>
        <v>664572806</v>
      </c>
      <c r="G51" s="50">
        <f t="shared" si="3"/>
        <v>23724368</v>
      </c>
      <c r="H51" s="50">
        <f t="shared" si="3"/>
        <v>0</v>
      </c>
      <c r="I51" s="50">
        <f t="shared" si="3"/>
        <v>-184966801</v>
      </c>
      <c r="J51" s="50">
        <f t="shared" si="3"/>
        <v>-161242433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-161242433</v>
      </c>
      <c r="X51" s="50">
        <f t="shared" si="3"/>
        <v>166143180</v>
      </c>
      <c r="Y51" s="50">
        <f t="shared" si="3"/>
        <v>-327385613</v>
      </c>
      <c r="Z51" s="51">
        <f>+IF(X51&lt;&gt;0,+(Y51/X51)*100,0)</f>
        <v>-197.05028698740449</v>
      </c>
      <c r="AA51" s="48">
        <f>SUM(AA48:AA50)</f>
        <v>664572806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-2348900940</v>
      </c>
      <c r="D53" s="54">
        <f>+D51-D52</f>
        <v>0</v>
      </c>
      <c r="E53" s="55">
        <f t="shared" si="4"/>
        <v>664572806</v>
      </c>
      <c r="F53" s="56">
        <f t="shared" si="4"/>
        <v>664572806</v>
      </c>
      <c r="G53" s="56">
        <f t="shared" si="4"/>
        <v>23724368</v>
      </c>
      <c r="H53" s="56">
        <f t="shared" si="4"/>
        <v>0</v>
      </c>
      <c r="I53" s="56">
        <f t="shared" si="4"/>
        <v>-184966801</v>
      </c>
      <c r="J53" s="56">
        <f t="shared" si="4"/>
        <v>-161242433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-161242433</v>
      </c>
      <c r="X53" s="56">
        <f t="shared" si="4"/>
        <v>166143180</v>
      </c>
      <c r="Y53" s="56">
        <f t="shared" si="4"/>
        <v>-327385613</v>
      </c>
      <c r="Z53" s="57">
        <f>+IF(X53&lt;&gt;0,+(Y53/X53)*100,0)</f>
        <v>-197.05028698740449</v>
      </c>
      <c r="AA53" s="54">
        <f>+AA51-AA52</f>
        <v>664572806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-2348900940</v>
      </c>
      <c r="D56" s="48">
        <f>SUM(D53:D55)</f>
        <v>0</v>
      </c>
      <c r="E56" s="49">
        <f t="shared" si="5"/>
        <v>664572806</v>
      </c>
      <c r="F56" s="50">
        <f t="shared" si="5"/>
        <v>664572806</v>
      </c>
      <c r="G56" s="50">
        <f t="shared" si="5"/>
        <v>23724368</v>
      </c>
      <c r="H56" s="50">
        <f t="shared" si="5"/>
        <v>0</v>
      </c>
      <c r="I56" s="50">
        <f t="shared" si="5"/>
        <v>-184966801</v>
      </c>
      <c r="J56" s="50">
        <f t="shared" si="5"/>
        <v>-161242433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-161242433</v>
      </c>
      <c r="X56" s="50">
        <f t="shared" si="5"/>
        <v>166143180</v>
      </c>
      <c r="Y56" s="50">
        <f t="shared" si="5"/>
        <v>-327385613</v>
      </c>
      <c r="Z56" s="51">
        <f>+IF(X56&lt;&gt;0,+(Y56/X56)*100,0)</f>
        <v>-197.05028698740449</v>
      </c>
      <c r="AA56" s="48">
        <f>SUM(AA53:AA55)</f>
        <v>664572806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-2348900940</v>
      </c>
      <c r="D59" s="65">
        <f>SUM(D56:D58)</f>
        <v>0</v>
      </c>
      <c r="E59" s="66">
        <f t="shared" si="6"/>
        <v>664572806</v>
      </c>
      <c r="F59" s="67">
        <f t="shared" si="6"/>
        <v>664572806</v>
      </c>
      <c r="G59" s="67">
        <f t="shared" si="6"/>
        <v>23724368</v>
      </c>
      <c r="H59" s="67">
        <f t="shared" si="6"/>
        <v>0</v>
      </c>
      <c r="I59" s="67">
        <f t="shared" si="6"/>
        <v>-184966801</v>
      </c>
      <c r="J59" s="67">
        <f t="shared" si="6"/>
        <v>-161242433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-161242433</v>
      </c>
      <c r="X59" s="67">
        <f t="shared" si="6"/>
        <v>166143180</v>
      </c>
      <c r="Y59" s="67">
        <f t="shared" si="6"/>
        <v>-327385613</v>
      </c>
      <c r="Z59" s="68">
        <f>+IF(X59&lt;&gt;0,+(Y59/X59)*100,0)</f>
        <v>-197.05028698740449</v>
      </c>
      <c r="AA59" s="65">
        <f>SUM(AA56:AA58)</f>
        <v>664572806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709702607</v>
      </c>
      <c r="D6" s="20"/>
      <c r="E6" s="21">
        <v>882022128</v>
      </c>
      <c r="F6" s="22">
        <v>882022128</v>
      </c>
      <c r="G6" s="22">
        <v>72150068</v>
      </c>
      <c r="H6" s="22">
        <v>77923543</v>
      </c>
      <c r="I6" s="22">
        <v>78516967</v>
      </c>
      <c r="J6" s="22">
        <v>228590578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228590578</v>
      </c>
      <c r="X6" s="22">
        <v>220505532</v>
      </c>
      <c r="Y6" s="22">
        <v>8085046</v>
      </c>
      <c r="Z6" s="23">
        <v>3.6665955391994429</v>
      </c>
      <c r="AA6" s="20">
        <v>882022128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86615326</v>
      </c>
      <c r="D25" s="20"/>
      <c r="E25" s="21">
        <v>90921604</v>
      </c>
      <c r="F25" s="22">
        <v>90921604</v>
      </c>
      <c r="G25" s="22">
        <v>37884016</v>
      </c>
      <c r="H25" s="22"/>
      <c r="I25" s="22"/>
      <c r="J25" s="22">
        <v>37884016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37884016</v>
      </c>
      <c r="X25" s="22">
        <v>22730400</v>
      </c>
      <c r="Y25" s="22">
        <v>15153616</v>
      </c>
      <c r="Z25" s="23">
        <v>66.666737056980963</v>
      </c>
      <c r="AA25" s="20">
        <v>90921604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796317933</v>
      </c>
      <c r="D32" s="29">
        <f t="shared" ref="D32:Y32" si="0">SUM(D6:D31)</f>
        <v>0</v>
      </c>
      <c r="E32" s="30">
        <f t="shared" si="0"/>
        <v>972943732</v>
      </c>
      <c r="F32" s="31">
        <f t="shared" si="0"/>
        <v>972943732</v>
      </c>
      <c r="G32" s="31">
        <f t="shared" si="0"/>
        <v>110034084</v>
      </c>
      <c r="H32" s="31">
        <f t="shared" si="0"/>
        <v>77923543</v>
      </c>
      <c r="I32" s="31">
        <f t="shared" si="0"/>
        <v>78516967</v>
      </c>
      <c r="J32" s="31">
        <f t="shared" si="0"/>
        <v>266474594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266474594</v>
      </c>
      <c r="X32" s="31">
        <f t="shared" si="0"/>
        <v>243235932</v>
      </c>
      <c r="Y32" s="31">
        <f t="shared" si="0"/>
        <v>23238662</v>
      </c>
      <c r="Z32" s="32">
        <f>+IF(X32&lt;&gt;0,+(Y32/X32)*100,0)</f>
        <v>9.5539593220955528</v>
      </c>
      <c r="AA32" s="29">
        <f>SUM(AA6:AA31)</f>
        <v>972943732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28125298</v>
      </c>
      <c r="D34" s="20"/>
      <c r="E34" s="21">
        <v>27004671</v>
      </c>
      <c r="F34" s="22">
        <v>27004671</v>
      </c>
      <c r="G34" s="22">
        <v>1482554</v>
      </c>
      <c r="H34" s="22">
        <v>1987466</v>
      </c>
      <c r="I34" s="22">
        <v>1650696</v>
      </c>
      <c r="J34" s="22">
        <v>5120716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5120716</v>
      </c>
      <c r="X34" s="22">
        <v>6751170</v>
      </c>
      <c r="Y34" s="22">
        <v>-1630454</v>
      </c>
      <c r="Z34" s="23">
        <v>-24.15068795482857</v>
      </c>
      <c r="AA34" s="20">
        <v>27004671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527905437</v>
      </c>
      <c r="D36" s="20"/>
      <c r="E36" s="21">
        <v>660932502</v>
      </c>
      <c r="F36" s="22">
        <v>660932502</v>
      </c>
      <c r="G36" s="22"/>
      <c r="H36" s="22">
        <v>75257634</v>
      </c>
      <c r="I36" s="22">
        <v>75138965</v>
      </c>
      <c r="J36" s="22">
        <v>150396599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150396599</v>
      </c>
      <c r="X36" s="22">
        <v>165233127</v>
      </c>
      <c r="Y36" s="22">
        <v>-14836528</v>
      </c>
      <c r="Z36" s="23">
        <v>-8.9791485940951787</v>
      </c>
      <c r="AA36" s="20">
        <v>660932502</v>
      </c>
    </row>
    <row r="37" spans="1:27" x14ac:dyDescent="0.25">
      <c r="A37" s="19" t="s">
        <v>63</v>
      </c>
      <c r="B37" s="15" t="s">
        <v>32</v>
      </c>
      <c r="C37" s="20">
        <v>19380</v>
      </c>
      <c r="D37" s="20"/>
      <c r="E37" s="21">
        <v>6020</v>
      </c>
      <c r="F37" s="22">
        <v>6020</v>
      </c>
      <c r="G37" s="22">
        <v>3702</v>
      </c>
      <c r="H37" s="22">
        <v>1943</v>
      </c>
      <c r="I37" s="22">
        <v>158</v>
      </c>
      <c r="J37" s="22">
        <v>5803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5803</v>
      </c>
      <c r="X37" s="22">
        <v>1506</v>
      </c>
      <c r="Y37" s="22">
        <v>4297</v>
      </c>
      <c r="Z37" s="23">
        <v>285.3253652058433</v>
      </c>
      <c r="AA37" s="20">
        <v>6020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54268493</v>
      </c>
      <c r="D39" s="20"/>
      <c r="E39" s="21">
        <v>49246232</v>
      </c>
      <c r="F39" s="22">
        <v>49246232</v>
      </c>
      <c r="G39" s="22">
        <v>3651733</v>
      </c>
      <c r="H39" s="22">
        <v>3651733</v>
      </c>
      <c r="I39" s="22"/>
      <c r="J39" s="22">
        <v>7303466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7303466</v>
      </c>
      <c r="X39" s="22">
        <v>12311556</v>
      </c>
      <c r="Y39" s="22">
        <v>-5008090</v>
      </c>
      <c r="Z39" s="23">
        <v>-40.677961420960926</v>
      </c>
      <c r="AA39" s="20">
        <v>49246232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16928887</v>
      </c>
      <c r="D41" s="20"/>
      <c r="E41" s="21">
        <v>13847811</v>
      </c>
      <c r="F41" s="22">
        <v>13847811</v>
      </c>
      <c r="G41" s="22">
        <v>511800</v>
      </c>
      <c r="H41" s="22">
        <v>584739</v>
      </c>
      <c r="I41" s="22">
        <v>1603909</v>
      </c>
      <c r="J41" s="22">
        <v>2700448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2700448</v>
      </c>
      <c r="X41" s="22">
        <v>3461955</v>
      </c>
      <c r="Y41" s="22">
        <v>-761507</v>
      </c>
      <c r="Z41" s="23">
        <v>-21.996444205658364</v>
      </c>
      <c r="AA41" s="20">
        <v>13847811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3281139</v>
      </c>
      <c r="D43" s="20"/>
      <c r="E43" s="21">
        <v>2052262</v>
      </c>
      <c r="F43" s="22">
        <v>2052262</v>
      </c>
      <c r="G43" s="22">
        <v>72713</v>
      </c>
      <c r="H43" s="22">
        <v>868586</v>
      </c>
      <c r="I43" s="22">
        <v>1106105</v>
      </c>
      <c r="J43" s="22">
        <v>2047404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2047404</v>
      </c>
      <c r="X43" s="22">
        <v>513066</v>
      </c>
      <c r="Y43" s="22">
        <v>1534338</v>
      </c>
      <c r="Z43" s="23">
        <v>299.05275344692495</v>
      </c>
      <c r="AA43" s="20">
        <v>2052262</v>
      </c>
    </row>
    <row r="44" spans="1:27" x14ac:dyDescent="0.25">
      <c r="A44" s="19" t="s">
        <v>69</v>
      </c>
      <c r="B44" s="15" t="s">
        <v>32</v>
      </c>
      <c r="C44" s="20">
        <v>35776778</v>
      </c>
      <c r="D44" s="20"/>
      <c r="E44" s="21">
        <v>36366987</v>
      </c>
      <c r="F44" s="22">
        <v>36366987</v>
      </c>
      <c r="G44" s="22">
        <v>2484789</v>
      </c>
      <c r="H44" s="22">
        <v>3958735</v>
      </c>
      <c r="I44" s="22">
        <v>3291453</v>
      </c>
      <c r="J44" s="22">
        <v>9734977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9734977</v>
      </c>
      <c r="X44" s="22">
        <v>9091746</v>
      </c>
      <c r="Y44" s="22">
        <v>643231</v>
      </c>
      <c r="Z44" s="23">
        <v>7.0748896856555383</v>
      </c>
      <c r="AA44" s="20">
        <v>36366987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666305412</v>
      </c>
      <c r="D47" s="29">
        <f t="shared" ref="D47:Y47" si="1">SUM(D34:D46)</f>
        <v>0</v>
      </c>
      <c r="E47" s="30">
        <f t="shared" si="1"/>
        <v>789456485</v>
      </c>
      <c r="F47" s="31">
        <f t="shared" si="1"/>
        <v>789456485</v>
      </c>
      <c r="G47" s="31">
        <f t="shared" si="1"/>
        <v>8207291</v>
      </c>
      <c r="H47" s="31">
        <f t="shared" si="1"/>
        <v>86310836</v>
      </c>
      <c r="I47" s="31">
        <f t="shared" si="1"/>
        <v>82791286</v>
      </c>
      <c r="J47" s="31">
        <f t="shared" si="1"/>
        <v>177309413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177309413</v>
      </c>
      <c r="X47" s="31">
        <f t="shared" si="1"/>
        <v>197364126</v>
      </c>
      <c r="Y47" s="31">
        <f t="shared" si="1"/>
        <v>-20054713</v>
      </c>
      <c r="Z47" s="32">
        <f>+IF(X47&lt;&gt;0,+(Y47/X47)*100,0)</f>
        <v>-10.161275712284207</v>
      </c>
      <c r="AA47" s="29">
        <f>SUM(AA34:AA46)</f>
        <v>789456485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130012521</v>
      </c>
      <c r="D48" s="39">
        <f t="shared" si="2"/>
        <v>0</v>
      </c>
      <c r="E48" s="40">
        <f t="shared" si="2"/>
        <v>183487247</v>
      </c>
      <c r="F48" s="41">
        <f t="shared" si="2"/>
        <v>183487247</v>
      </c>
      <c r="G48" s="41">
        <f t="shared" si="2"/>
        <v>101826793</v>
      </c>
      <c r="H48" s="41">
        <f t="shared" si="2"/>
        <v>-8387293</v>
      </c>
      <c r="I48" s="41">
        <f t="shared" si="2"/>
        <v>-4274319</v>
      </c>
      <c r="J48" s="41">
        <f t="shared" si="2"/>
        <v>89165181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89165181</v>
      </c>
      <c r="X48" s="41">
        <f t="shared" si="2"/>
        <v>45871806</v>
      </c>
      <c r="Y48" s="41">
        <f t="shared" si="2"/>
        <v>43293375</v>
      </c>
      <c r="Z48" s="42">
        <f>+IF(X48&lt;&gt;0,+(Y48/X48)*100,0)</f>
        <v>94.379050608994987</v>
      </c>
      <c r="AA48" s="39">
        <f>+AA32-AA47</f>
        <v>183487247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21550000</v>
      </c>
      <c r="F49" s="22">
        <v>21550000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5387499</v>
      </c>
      <c r="Y49" s="22">
        <v>-5387499</v>
      </c>
      <c r="Z49" s="23">
        <v>-100</v>
      </c>
      <c r="AA49" s="20">
        <v>21550000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130012521</v>
      </c>
      <c r="D51" s="48">
        <f t="shared" si="3"/>
        <v>0</v>
      </c>
      <c r="E51" s="49">
        <f t="shared" si="3"/>
        <v>205037247</v>
      </c>
      <c r="F51" s="50">
        <f t="shared" si="3"/>
        <v>205037247</v>
      </c>
      <c r="G51" s="50">
        <f t="shared" si="3"/>
        <v>101826793</v>
      </c>
      <c r="H51" s="50">
        <f t="shared" si="3"/>
        <v>-8387293</v>
      </c>
      <c r="I51" s="50">
        <f t="shared" si="3"/>
        <v>-4274319</v>
      </c>
      <c r="J51" s="50">
        <f t="shared" si="3"/>
        <v>89165181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89165181</v>
      </c>
      <c r="X51" s="50">
        <f t="shared" si="3"/>
        <v>51259305</v>
      </c>
      <c r="Y51" s="50">
        <f t="shared" si="3"/>
        <v>37905876</v>
      </c>
      <c r="Z51" s="51">
        <f>+IF(X51&lt;&gt;0,+(Y51/X51)*100,0)</f>
        <v>73.949258578515639</v>
      </c>
      <c r="AA51" s="48">
        <f>SUM(AA48:AA50)</f>
        <v>205037247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130012521</v>
      </c>
      <c r="D53" s="54">
        <f>+D51-D52</f>
        <v>0</v>
      </c>
      <c r="E53" s="55">
        <f t="shared" si="4"/>
        <v>205037247</v>
      </c>
      <c r="F53" s="56">
        <f t="shared" si="4"/>
        <v>205037247</v>
      </c>
      <c r="G53" s="56">
        <f t="shared" si="4"/>
        <v>101826793</v>
      </c>
      <c r="H53" s="56">
        <f t="shared" si="4"/>
        <v>-8387293</v>
      </c>
      <c r="I53" s="56">
        <f t="shared" si="4"/>
        <v>-4274319</v>
      </c>
      <c r="J53" s="56">
        <f t="shared" si="4"/>
        <v>89165181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89165181</v>
      </c>
      <c r="X53" s="56">
        <f t="shared" si="4"/>
        <v>51259305</v>
      </c>
      <c r="Y53" s="56">
        <f t="shared" si="4"/>
        <v>37905876</v>
      </c>
      <c r="Z53" s="57">
        <f>+IF(X53&lt;&gt;0,+(Y53/X53)*100,0)</f>
        <v>73.949258578515639</v>
      </c>
      <c r="AA53" s="54">
        <f>+AA51-AA52</f>
        <v>205037247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130012521</v>
      </c>
      <c r="D56" s="48">
        <f>SUM(D53:D55)</f>
        <v>0</v>
      </c>
      <c r="E56" s="49">
        <f t="shared" si="5"/>
        <v>205037247</v>
      </c>
      <c r="F56" s="50">
        <f t="shared" si="5"/>
        <v>205037247</v>
      </c>
      <c r="G56" s="50">
        <f t="shared" si="5"/>
        <v>101826793</v>
      </c>
      <c r="H56" s="50">
        <f t="shared" si="5"/>
        <v>-8387293</v>
      </c>
      <c r="I56" s="50">
        <f t="shared" si="5"/>
        <v>-4274319</v>
      </c>
      <c r="J56" s="50">
        <f t="shared" si="5"/>
        <v>89165181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89165181</v>
      </c>
      <c r="X56" s="50">
        <f t="shared" si="5"/>
        <v>51259305</v>
      </c>
      <c r="Y56" s="50">
        <f t="shared" si="5"/>
        <v>37905876</v>
      </c>
      <c r="Z56" s="51">
        <f>+IF(X56&lt;&gt;0,+(Y56/X56)*100,0)</f>
        <v>73.949258578515639</v>
      </c>
      <c r="AA56" s="48">
        <f>SUM(AA53:AA55)</f>
        <v>205037247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130012521</v>
      </c>
      <c r="D59" s="65">
        <f>SUM(D56:D58)</f>
        <v>0</v>
      </c>
      <c r="E59" s="66">
        <f t="shared" si="6"/>
        <v>205037247</v>
      </c>
      <c r="F59" s="67">
        <f t="shared" si="6"/>
        <v>205037247</v>
      </c>
      <c r="G59" s="67">
        <f t="shared" si="6"/>
        <v>101826793</v>
      </c>
      <c r="H59" s="67">
        <f t="shared" si="6"/>
        <v>-8387293</v>
      </c>
      <c r="I59" s="67">
        <f t="shared" si="6"/>
        <v>-4274319</v>
      </c>
      <c r="J59" s="67">
        <f t="shared" si="6"/>
        <v>89165181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89165181</v>
      </c>
      <c r="X59" s="67">
        <f t="shared" si="6"/>
        <v>51259305</v>
      </c>
      <c r="Y59" s="67">
        <f t="shared" si="6"/>
        <v>37905876</v>
      </c>
      <c r="Z59" s="68">
        <f>+IF(X59&lt;&gt;0,+(Y59/X59)*100,0)</f>
        <v>73.949258578515639</v>
      </c>
      <c r="AA59" s="65">
        <f>SUM(AA56:AA58)</f>
        <v>205037247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1852045002</v>
      </c>
      <c r="D6" s="20"/>
      <c r="E6" s="21">
        <v>2150331000</v>
      </c>
      <c r="F6" s="22">
        <v>2150331000</v>
      </c>
      <c r="G6" s="22">
        <v>209112346</v>
      </c>
      <c r="H6" s="22">
        <v>180681404</v>
      </c>
      <c r="I6" s="22">
        <v>209900561</v>
      </c>
      <c r="J6" s="22">
        <v>599694311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599694311</v>
      </c>
      <c r="X6" s="22">
        <v>515350400</v>
      </c>
      <c r="Y6" s="22">
        <v>84343911</v>
      </c>
      <c r="Z6" s="23">
        <v>16.366322991114394</v>
      </c>
      <c r="AA6" s="20">
        <v>2150331000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2253879</v>
      </c>
      <c r="D10" s="20"/>
      <c r="E10" s="21"/>
      <c r="F10" s="22"/>
      <c r="G10" s="22"/>
      <c r="H10" s="22">
        <v>1</v>
      </c>
      <c r="I10" s="22"/>
      <c r="J10" s="22">
        <v>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</v>
      </c>
      <c r="X10" s="22"/>
      <c r="Y10" s="22">
        <v>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571</v>
      </c>
      <c r="D19" s="20"/>
      <c r="E19" s="21">
        <v>698200</v>
      </c>
      <c r="F19" s="22">
        <v>698200</v>
      </c>
      <c r="G19" s="22"/>
      <c r="H19" s="22">
        <v>37</v>
      </c>
      <c r="I19" s="22"/>
      <c r="J19" s="22">
        <v>37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37</v>
      </c>
      <c r="X19" s="22">
        <v>166900</v>
      </c>
      <c r="Y19" s="22">
        <v>-166863</v>
      </c>
      <c r="Z19" s="23">
        <v>-99.977831036548835</v>
      </c>
      <c r="AA19" s="20">
        <v>698200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514274</v>
      </c>
      <c r="D23" s="20"/>
      <c r="E23" s="21">
        <v>1133000</v>
      </c>
      <c r="F23" s="22">
        <v>1133000</v>
      </c>
      <c r="G23" s="22">
        <v>99816</v>
      </c>
      <c r="H23" s="22">
        <v>80808</v>
      </c>
      <c r="I23" s="22">
        <v>8593</v>
      </c>
      <c r="J23" s="22">
        <v>189217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189217</v>
      </c>
      <c r="X23" s="22">
        <v>125700</v>
      </c>
      <c r="Y23" s="22">
        <v>63517</v>
      </c>
      <c r="Z23" s="23">
        <v>50.530628480509144</v>
      </c>
      <c r="AA23" s="20">
        <v>1133000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9572555</v>
      </c>
      <c r="D25" s="20"/>
      <c r="E25" s="21">
        <v>50181800</v>
      </c>
      <c r="F25" s="22">
        <v>50181800</v>
      </c>
      <c r="G25" s="22">
        <v>21702500</v>
      </c>
      <c r="H25" s="22"/>
      <c r="I25" s="22">
        <v>30807</v>
      </c>
      <c r="J25" s="22">
        <v>21733307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21733307</v>
      </c>
      <c r="X25" s="22">
        <v>21132400</v>
      </c>
      <c r="Y25" s="22">
        <v>600907</v>
      </c>
      <c r="Z25" s="23">
        <v>2.8435340992977607</v>
      </c>
      <c r="AA25" s="20">
        <v>50181800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914830</v>
      </c>
      <c r="D30" s="20"/>
      <c r="E30" s="21">
        <v>2085900</v>
      </c>
      <c r="F30" s="22">
        <v>2085900</v>
      </c>
      <c r="G30" s="22">
        <v>173825</v>
      </c>
      <c r="H30" s="22">
        <v>173825</v>
      </c>
      <c r="I30" s="22">
        <v>173825</v>
      </c>
      <c r="J30" s="22">
        <v>521475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521475</v>
      </c>
      <c r="X30" s="22"/>
      <c r="Y30" s="22">
        <v>521475</v>
      </c>
      <c r="Z30" s="23"/>
      <c r="AA30" s="20">
        <v>2085900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1865486015</v>
      </c>
      <c r="D32" s="29">
        <f t="shared" ref="D32:Y32" si="0">SUM(D6:D31)</f>
        <v>0</v>
      </c>
      <c r="E32" s="30">
        <f t="shared" si="0"/>
        <v>2204429900</v>
      </c>
      <c r="F32" s="31">
        <f t="shared" si="0"/>
        <v>2204429900</v>
      </c>
      <c r="G32" s="31">
        <f t="shared" si="0"/>
        <v>238678035</v>
      </c>
      <c r="H32" s="31">
        <f t="shared" si="0"/>
        <v>187634764</v>
      </c>
      <c r="I32" s="31">
        <f t="shared" si="0"/>
        <v>195825549</v>
      </c>
      <c r="J32" s="31">
        <f t="shared" si="0"/>
        <v>622138348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622138348</v>
      </c>
      <c r="X32" s="31">
        <f t="shared" si="0"/>
        <v>536775400</v>
      </c>
      <c r="Y32" s="31">
        <f t="shared" si="0"/>
        <v>85362948</v>
      </c>
      <c r="Z32" s="32">
        <f>+IF(X32&lt;&gt;0,+(Y32/X32)*100,0)</f>
        <v>15.902917309548837</v>
      </c>
      <c r="AA32" s="29">
        <f>SUM(AA6:AA31)</f>
        <v>2204429900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90460782</v>
      </c>
      <c r="D34" s="20"/>
      <c r="E34" s="21">
        <v>101952600</v>
      </c>
      <c r="F34" s="22">
        <v>101952600</v>
      </c>
      <c r="G34" s="22">
        <v>7591629</v>
      </c>
      <c r="H34" s="22">
        <v>8048064</v>
      </c>
      <c r="I34" s="22">
        <v>7856770</v>
      </c>
      <c r="J34" s="22">
        <v>23496463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23496463</v>
      </c>
      <c r="X34" s="22">
        <v>24636600</v>
      </c>
      <c r="Y34" s="22">
        <v>-1140137</v>
      </c>
      <c r="Z34" s="23">
        <v>-4.6278179618940918</v>
      </c>
      <c r="AA34" s="20">
        <v>101952600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1250740202</v>
      </c>
      <c r="D36" s="20"/>
      <c r="E36" s="21">
        <v>1492128200</v>
      </c>
      <c r="F36" s="22">
        <v>1492128200</v>
      </c>
      <c r="G36" s="22">
        <v>153869394</v>
      </c>
      <c r="H36" s="22">
        <v>160010168</v>
      </c>
      <c r="I36" s="22">
        <v>94812605</v>
      </c>
      <c r="J36" s="22">
        <v>408692167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408692167</v>
      </c>
      <c r="X36" s="22">
        <v>447884000</v>
      </c>
      <c r="Y36" s="22">
        <v>-39191833</v>
      </c>
      <c r="Z36" s="23">
        <v>-8.7504427485688261</v>
      </c>
      <c r="AA36" s="20">
        <v>1492128200</v>
      </c>
    </row>
    <row r="37" spans="1:27" x14ac:dyDescent="0.25">
      <c r="A37" s="19" t="s">
        <v>63</v>
      </c>
      <c r="B37" s="15" t="s">
        <v>32</v>
      </c>
      <c r="C37" s="20">
        <v>34716178</v>
      </c>
      <c r="D37" s="20"/>
      <c r="E37" s="21">
        <v>27204500</v>
      </c>
      <c r="F37" s="22">
        <v>27204500</v>
      </c>
      <c r="G37" s="22">
        <v>1791253</v>
      </c>
      <c r="H37" s="22">
        <v>2679027</v>
      </c>
      <c r="I37" s="22">
        <v>2543226</v>
      </c>
      <c r="J37" s="22">
        <v>7013506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7013506</v>
      </c>
      <c r="X37" s="22">
        <v>6132300</v>
      </c>
      <c r="Y37" s="22">
        <v>881206</v>
      </c>
      <c r="Z37" s="23">
        <v>14.369910147905355</v>
      </c>
      <c r="AA37" s="20">
        <v>27204500</v>
      </c>
    </row>
    <row r="38" spans="1:27" x14ac:dyDescent="0.25">
      <c r="A38" s="19" t="s">
        <v>64</v>
      </c>
      <c r="B38" s="15" t="s">
        <v>32</v>
      </c>
      <c r="C38" s="20">
        <v>-34150000</v>
      </c>
      <c r="D38" s="20"/>
      <c r="E38" s="21">
        <v>79562200</v>
      </c>
      <c r="F38" s="22">
        <v>79562200</v>
      </c>
      <c r="G38" s="22">
        <v>6630183</v>
      </c>
      <c r="H38" s="22">
        <v>6630183</v>
      </c>
      <c r="I38" s="22">
        <v>6630183</v>
      </c>
      <c r="J38" s="22">
        <v>19890549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19890549</v>
      </c>
      <c r="X38" s="22">
        <v>19577700</v>
      </c>
      <c r="Y38" s="22">
        <v>312849</v>
      </c>
      <c r="Z38" s="23">
        <v>1.5979864846228105</v>
      </c>
      <c r="AA38" s="20">
        <v>79562200</v>
      </c>
    </row>
    <row r="39" spans="1:27" x14ac:dyDescent="0.25">
      <c r="A39" s="19" t="s">
        <v>65</v>
      </c>
      <c r="B39" s="15" t="s">
        <v>32</v>
      </c>
      <c r="C39" s="20">
        <v>24082656</v>
      </c>
      <c r="D39" s="20"/>
      <c r="E39" s="21">
        <v>26829800</v>
      </c>
      <c r="F39" s="22">
        <v>26829800</v>
      </c>
      <c r="G39" s="22">
        <v>2235818</v>
      </c>
      <c r="H39" s="22">
        <v>1976316</v>
      </c>
      <c r="I39" s="22">
        <v>2037882</v>
      </c>
      <c r="J39" s="22">
        <v>6250016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6250016</v>
      </c>
      <c r="X39" s="22">
        <v>6646100</v>
      </c>
      <c r="Y39" s="22">
        <v>-396084</v>
      </c>
      <c r="Z39" s="23">
        <v>-5.9596455063872043</v>
      </c>
      <c r="AA39" s="20">
        <v>26829800</v>
      </c>
    </row>
    <row r="40" spans="1:27" x14ac:dyDescent="0.25">
      <c r="A40" s="19" t="s">
        <v>40</v>
      </c>
      <c r="B40" s="15" t="s">
        <v>32</v>
      </c>
      <c r="C40" s="20">
        <v>27188695</v>
      </c>
      <c r="D40" s="20"/>
      <c r="E40" s="21">
        <v>41560100</v>
      </c>
      <c r="F40" s="22">
        <v>41560100</v>
      </c>
      <c r="G40" s="22">
        <v>4723183</v>
      </c>
      <c r="H40" s="22">
        <v>3157891</v>
      </c>
      <c r="I40" s="22">
        <v>3056023</v>
      </c>
      <c r="J40" s="22">
        <v>10937097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10937097</v>
      </c>
      <c r="X40" s="22">
        <v>10390500</v>
      </c>
      <c r="Y40" s="22">
        <v>546597</v>
      </c>
      <c r="Z40" s="23">
        <v>5.2605456907752268</v>
      </c>
      <c r="AA40" s="20">
        <v>41560100</v>
      </c>
    </row>
    <row r="41" spans="1:27" x14ac:dyDescent="0.25">
      <c r="A41" s="19" t="s">
        <v>66</v>
      </c>
      <c r="B41" s="15" t="s">
        <v>32</v>
      </c>
      <c r="C41" s="20">
        <v>41103967</v>
      </c>
      <c r="D41" s="20"/>
      <c r="E41" s="21">
        <v>44513600</v>
      </c>
      <c r="F41" s="22">
        <v>44513600</v>
      </c>
      <c r="G41" s="22">
        <v>-1908615</v>
      </c>
      <c r="H41" s="22">
        <v>3333800</v>
      </c>
      <c r="I41" s="22">
        <v>4536738</v>
      </c>
      <c r="J41" s="22">
        <v>5961923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5961923</v>
      </c>
      <c r="X41" s="22">
        <v>8457800</v>
      </c>
      <c r="Y41" s="22">
        <v>-2495877</v>
      </c>
      <c r="Z41" s="23">
        <v>-29.509766133036958</v>
      </c>
      <c r="AA41" s="20">
        <v>44513600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448997</v>
      </c>
      <c r="D43" s="20"/>
      <c r="E43" s="21"/>
      <c r="F43" s="22"/>
      <c r="G43" s="22">
        <v>4209</v>
      </c>
      <c r="H43" s="22">
        <v>4385</v>
      </c>
      <c r="I43" s="22">
        <v>3082</v>
      </c>
      <c r="J43" s="22">
        <v>11676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11676</v>
      </c>
      <c r="X43" s="22"/>
      <c r="Y43" s="22">
        <v>11676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24995321</v>
      </c>
      <c r="D44" s="20"/>
      <c r="E44" s="21">
        <v>33095400</v>
      </c>
      <c r="F44" s="22">
        <v>33095400</v>
      </c>
      <c r="G44" s="22">
        <v>1777196</v>
      </c>
      <c r="H44" s="22">
        <v>1810556</v>
      </c>
      <c r="I44" s="22">
        <v>1809610</v>
      </c>
      <c r="J44" s="22">
        <v>5397362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5397362</v>
      </c>
      <c r="X44" s="22">
        <v>7985300</v>
      </c>
      <c r="Y44" s="22">
        <v>-2587938</v>
      </c>
      <c r="Z44" s="23">
        <v>-32.40877612613177</v>
      </c>
      <c r="AA44" s="20">
        <v>33095400</v>
      </c>
    </row>
    <row r="45" spans="1:27" x14ac:dyDescent="0.25">
      <c r="A45" s="19" t="s">
        <v>70</v>
      </c>
      <c r="B45" s="15" t="s">
        <v>32</v>
      </c>
      <c r="C45" s="20">
        <v>44562341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1504149139</v>
      </c>
      <c r="D47" s="29">
        <f t="shared" ref="D47:Y47" si="1">SUM(D34:D46)</f>
        <v>0</v>
      </c>
      <c r="E47" s="30">
        <f t="shared" si="1"/>
        <v>1846846400</v>
      </c>
      <c r="F47" s="31">
        <f t="shared" si="1"/>
        <v>1846846400</v>
      </c>
      <c r="G47" s="31">
        <f t="shared" si="1"/>
        <v>176714250</v>
      </c>
      <c r="H47" s="31">
        <f t="shared" si="1"/>
        <v>187650390</v>
      </c>
      <c r="I47" s="31">
        <f t="shared" si="1"/>
        <v>123286119</v>
      </c>
      <c r="J47" s="31">
        <f t="shared" si="1"/>
        <v>487650759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487650759</v>
      </c>
      <c r="X47" s="31">
        <f t="shared" si="1"/>
        <v>531710300</v>
      </c>
      <c r="Y47" s="31">
        <f t="shared" si="1"/>
        <v>-44059541</v>
      </c>
      <c r="Z47" s="32">
        <f>+IF(X47&lt;&gt;0,+(Y47/X47)*100,0)</f>
        <v>-8.286380948422476</v>
      </c>
      <c r="AA47" s="29">
        <f>SUM(AA34:AA46)</f>
        <v>1846846400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361336876</v>
      </c>
      <c r="D48" s="39">
        <f t="shared" si="2"/>
        <v>0</v>
      </c>
      <c r="E48" s="40">
        <f t="shared" si="2"/>
        <v>357583500</v>
      </c>
      <c r="F48" s="41">
        <f t="shared" si="2"/>
        <v>357583500</v>
      </c>
      <c r="G48" s="41">
        <f t="shared" si="2"/>
        <v>61963785</v>
      </c>
      <c r="H48" s="41">
        <f t="shared" si="2"/>
        <v>-15626</v>
      </c>
      <c r="I48" s="41">
        <f t="shared" si="2"/>
        <v>72539430</v>
      </c>
      <c r="J48" s="41">
        <f t="shared" si="2"/>
        <v>134487589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134487589</v>
      </c>
      <c r="X48" s="41">
        <f t="shared" si="2"/>
        <v>5065100</v>
      </c>
      <c r="Y48" s="41">
        <f t="shared" si="2"/>
        <v>129422489</v>
      </c>
      <c r="Z48" s="42">
        <f>+IF(X48&lt;&gt;0,+(Y48/X48)*100,0)</f>
        <v>2555.1813192237073</v>
      </c>
      <c r="AA48" s="39">
        <f>+AA32-AA47</f>
        <v>357583500</v>
      </c>
    </row>
    <row r="49" spans="1:27" x14ac:dyDescent="0.25">
      <c r="A49" s="43" t="s">
        <v>74</v>
      </c>
      <c r="B49" s="15" t="s">
        <v>32</v>
      </c>
      <c r="C49" s="20">
        <v>20879312</v>
      </c>
      <c r="D49" s="20"/>
      <c r="E49" s="21">
        <v>29024000</v>
      </c>
      <c r="F49" s="22">
        <v>29024000</v>
      </c>
      <c r="G49" s="22"/>
      <c r="H49" s="22"/>
      <c r="I49" s="22">
        <v>305963</v>
      </c>
      <c r="J49" s="22">
        <v>305963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305963</v>
      </c>
      <c r="X49" s="22">
        <v>11545100</v>
      </c>
      <c r="Y49" s="22">
        <v>-11239137</v>
      </c>
      <c r="Z49" s="23">
        <v>-97.3498453889529</v>
      </c>
      <c r="AA49" s="20">
        <v>29024000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382216188</v>
      </c>
      <c r="D51" s="48">
        <f t="shared" si="3"/>
        <v>0</v>
      </c>
      <c r="E51" s="49">
        <f t="shared" si="3"/>
        <v>386607500</v>
      </c>
      <c r="F51" s="50">
        <f t="shared" si="3"/>
        <v>386607500</v>
      </c>
      <c r="G51" s="50">
        <f t="shared" si="3"/>
        <v>61963785</v>
      </c>
      <c r="H51" s="50">
        <f t="shared" si="3"/>
        <v>-15626</v>
      </c>
      <c r="I51" s="50">
        <f t="shared" si="3"/>
        <v>72845393</v>
      </c>
      <c r="J51" s="50">
        <f t="shared" si="3"/>
        <v>134793552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134793552</v>
      </c>
      <c r="X51" s="50">
        <f t="shared" si="3"/>
        <v>16610200</v>
      </c>
      <c r="Y51" s="50">
        <f t="shared" si="3"/>
        <v>118183352</v>
      </c>
      <c r="Z51" s="51">
        <f>+IF(X51&lt;&gt;0,+(Y51/X51)*100,0)</f>
        <v>711.51071028645049</v>
      </c>
      <c r="AA51" s="48">
        <f>SUM(AA48:AA50)</f>
        <v>386607500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382216188</v>
      </c>
      <c r="D53" s="54">
        <f>+D51-D52</f>
        <v>0</v>
      </c>
      <c r="E53" s="55">
        <f t="shared" si="4"/>
        <v>386607500</v>
      </c>
      <c r="F53" s="56">
        <f t="shared" si="4"/>
        <v>386607500</v>
      </c>
      <c r="G53" s="56">
        <f t="shared" si="4"/>
        <v>61963785</v>
      </c>
      <c r="H53" s="56">
        <f t="shared" si="4"/>
        <v>-15626</v>
      </c>
      <c r="I53" s="56">
        <f t="shared" si="4"/>
        <v>72845393</v>
      </c>
      <c r="J53" s="56">
        <f t="shared" si="4"/>
        <v>134793552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134793552</v>
      </c>
      <c r="X53" s="56">
        <f t="shared" si="4"/>
        <v>16610200</v>
      </c>
      <c r="Y53" s="56">
        <f t="shared" si="4"/>
        <v>118183352</v>
      </c>
      <c r="Z53" s="57">
        <f>+IF(X53&lt;&gt;0,+(Y53/X53)*100,0)</f>
        <v>711.51071028645049</v>
      </c>
      <c r="AA53" s="54">
        <f>+AA51-AA52</f>
        <v>386607500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382216188</v>
      </c>
      <c r="D56" s="48">
        <f>SUM(D53:D55)</f>
        <v>0</v>
      </c>
      <c r="E56" s="49">
        <f t="shared" si="5"/>
        <v>386607500</v>
      </c>
      <c r="F56" s="50">
        <f t="shared" si="5"/>
        <v>386607500</v>
      </c>
      <c r="G56" s="50">
        <f t="shared" si="5"/>
        <v>61963785</v>
      </c>
      <c r="H56" s="50">
        <f t="shared" si="5"/>
        <v>-15626</v>
      </c>
      <c r="I56" s="50">
        <f t="shared" si="5"/>
        <v>72845393</v>
      </c>
      <c r="J56" s="50">
        <f t="shared" si="5"/>
        <v>134793552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134793552</v>
      </c>
      <c r="X56" s="50">
        <f t="shared" si="5"/>
        <v>16610200</v>
      </c>
      <c r="Y56" s="50">
        <f t="shared" si="5"/>
        <v>118183352</v>
      </c>
      <c r="Z56" s="51">
        <f>+IF(X56&lt;&gt;0,+(Y56/X56)*100,0)</f>
        <v>711.51071028645049</v>
      </c>
      <c r="AA56" s="48">
        <f>SUM(AA53:AA55)</f>
        <v>386607500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382216188</v>
      </c>
      <c r="D59" s="65">
        <f>SUM(D56:D58)</f>
        <v>0</v>
      </c>
      <c r="E59" s="66">
        <f t="shared" si="6"/>
        <v>386607500</v>
      </c>
      <c r="F59" s="67">
        <f t="shared" si="6"/>
        <v>386607500</v>
      </c>
      <c r="G59" s="67">
        <f t="shared" si="6"/>
        <v>61963785</v>
      </c>
      <c r="H59" s="67">
        <f t="shared" si="6"/>
        <v>-15626</v>
      </c>
      <c r="I59" s="67">
        <f t="shared" si="6"/>
        <v>72845393</v>
      </c>
      <c r="J59" s="67">
        <f t="shared" si="6"/>
        <v>134793552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134793552</v>
      </c>
      <c r="X59" s="67">
        <f t="shared" si="6"/>
        <v>16610200</v>
      </c>
      <c r="Y59" s="67">
        <f t="shared" si="6"/>
        <v>118183352</v>
      </c>
      <c r="Z59" s="68">
        <f>+IF(X59&lt;&gt;0,+(Y59/X59)*100,0)</f>
        <v>711.51071028645049</v>
      </c>
      <c r="AA59" s="65">
        <f>SUM(AA56:AA58)</f>
        <v>386607500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1180221944</v>
      </c>
      <c r="D6" s="20"/>
      <c r="E6" s="21">
        <v>1820600637</v>
      </c>
      <c r="F6" s="22">
        <v>1820600637</v>
      </c>
      <c r="G6" s="22">
        <v>119048953</v>
      </c>
      <c r="H6" s="22">
        <v>118058792</v>
      </c>
      <c r="I6" s="22">
        <v>113227399</v>
      </c>
      <c r="J6" s="22">
        <v>350335144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350335144</v>
      </c>
      <c r="X6" s="22">
        <v>455150160</v>
      </c>
      <c r="Y6" s="22">
        <v>-104815016</v>
      </c>
      <c r="Z6" s="23">
        <v>-23.028667286418177</v>
      </c>
      <c r="AA6" s="20">
        <v>1820600637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44646961</v>
      </c>
      <c r="F13" s="22">
        <v>44646961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11161740</v>
      </c>
      <c r="Y13" s="22">
        <v>-11161740</v>
      </c>
      <c r="Z13" s="23">
        <v>-100</v>
      </c>
      <c r="AA13" s="20">
        <v>44646961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6315</v>
      </c>
      <c r="F19" s="22">
        <v>6315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1575</v>
      </c>
      <c r="Y19" s="22">
        <v>-1575</v>
      </c>
      <c r="Z19" s="23">
        <v>-100</v>
      </c>
      <c r="AA19" s="20">
        <v>6315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9041812</v>
      </c>
      <c r="D23" s="20"/>
      <c r="E23" s="21">
        <v>6625861</v>
      </c>
      <c r="F23" s="22">
        <v>6625861</v>
      </c>
      <c r="G23" s="22">
        <v>937685</v>
      </c>
      <c r="H23" s="22">
        <v>939293</v>
      </c>
      <c r="I23" s="22">
        <v>568025</v>
      </c>
      <c r="J23" s="22">
        <v>2445003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2445003</v>
      </c>
      <c r="X23" s="22">
        <v>1656465</v>
      </c>
      <c r="Y23" s="22">
        <v>788538</v>
      </c>
      <c r="Z23" s="23">
        <v>47.603662015195006</v>
      </c>
      <c r="AA23" s="20">
        <v>6625861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1189263756</v>
      </c>
      <c r="D32" s="29">
        <f t="shared" ref="D32:Y32" si="0">SUM(D6:D31)</f>
        <v>0</v>
      </c>
      <c r="E32" s="30">
        <f t="shared" si="0"/>
        <v>1871879774</v>
      </c>
      <c r="F32" s="31">
        <f t="shared" si="0"/>
        <v>1871879774</v>
      </c>
      <c r="G32" s="31">
        <f t="shared" si="0"/>
        <v>119986638</v>
      </c>
      <c r="H32" s="31">
        <f t="shared" si="0"/>
        <v>118998085</v>
      </c>
      <c r="I32" s="31">
        <f t="shared" si="0"/>
        <v>113795424</v>
      </c>
      <c r="J32" s="31">
        <f t="shared" si="0"/>
        <v>352780147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352780147</v>
      </c>
      <c r="X32" s="31">
        <f t="shared" si="0"/>
        <v>467969940</v>
      </c>
      <c r="Y32" s="31">
        <f t="shared" si="0"/>
        <v>-115189793</v>
      </c>
      <c r="Z32" s="32">
        <f>+IF(X32&lt;&gt;0,+(Y32/X32)*100,0)</f>
        <v>-24.614784659031734</v>
      </c>
      <c r="AA32" s="29">
        <f>SUM(AA6:AA31)</f>
        <v>1871879774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97086360</v>
      </c>
      <c r="D34" s="20"/>
      <c r="E34" s="21">
        <v>103028168</v>
      </c>
      <c r="F34" s="22">
        <v>103028168</v>
      </c>
      <c r="G34" s="22">
        <v>8579610</v>
      </c>
      <c r="H34" s="22">
        <v>8391773</v>
      </c>
      <c r="I34" s="22">
        <v>8202456</v>
      </c>
      <c r="J34" s="22">
        <v>25173839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25173839</v>
      </c>
      <c r="X34" s="22">
        <v>25757043</v>
      </c>
      <c r="Y34" s="22">
        <v>-583204</v>
      </c>
      <c r="Z34" s="23">
        <v>-2.2642505973997094</v>
      </c>
      <c r="AA34" s="20">
        <v>103028168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856611259</v>
      </c>
      <c r="D36" s="20"/>
      <c r="E36" s="21">
        <v>1162129938</v>
      </c>
      <c r="F36" s="22">
        <v>1162129938</v>
      </c>
      <c r="G36" s="22">
        <v>116889486</v>
      </c>
      <c r="H36" s="22">
        <v>124683042</v>
      </c>
      <c r="I36" s="22">
        <v>80496593</v>
      </c>
      <c r="J36" s="22">
        <v>322069121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322069121</v>
      </c>
      <c r="X36" s="22">
        <v>290532486</v>
      </c>
      <c r="Y36" s="22">
        <v>31536635</v>
      </c>
      <c r="Z36" s="23">
        <v>10.854770643445359</v>
      </c>
      <c r="AA36" s="20">
        <v>1162129938</v>
      </c>
    </row>
    <row r="37" spans="1:27" x14ac:dyDescent="0.25">
      <c r="A37" s="19" t="s">
        <v>63</v>
      </c>
      <c r="B37" s="15" t="s">
        <v>32</v>
      </c>
      <c r="C37" s="20">
        <v>28891729</v>
      </c>
      <c r="D37" s="20"/>
      <c r="E37" s="21">
        <v>21227982</v>
      </c>
      <c r="F37" s="22">
        <v>21227982</v>
      </c>
      <c r="G37" s="22">
        <v>1532744</v>
      </c>
      <c r="H37" s="22">
        <v>2110245</v>
      </c>
      <c r="I37" s="22">
        <v>1370671</v>
      </c>
      <c r="J37" s="22">
        <v>5013660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5013660</v>
      </c>
      <c r="X37" s="22">
        <v>5306991</v>
      </c>
      <c r="Y37" s="22">
        <v>-293331</v>
      </c>
      <c r="Z37" s="23">
        <v>-5.5272564057485676</v>
      </c>
      <c r="AA37" s="20">
        <v>21227982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160762214</v>
      </c>
      <c r="F38" s="22">
        <v>160762214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40190553</v>
      </c>
      <c r="Y38" s="22">
        <v>-40190553</v>
      </c>
      <c r="Z38" s="23">
        <v>-100</v>
      </c>
      <c r="AA38" s="20">
        <v>160762214</v>
      </c>
    </row>
    <row r="39" spans="1:27" x14ac:dyDescent="0.25">
      <c r="A39" s="19" t="s">
        <v>65</v>
      </c>
      <c r="B39" s="15" t="s">
        <v>32</v>
      </c>
      <c r="C39" s="20">
        <v>44833477</v>
      </c>
      <c r="D39" s="20"/>
      <c r="E39" s="21">
        <v>15994541</v>
      </c>
      <c r="F39" s="22">
        <v>15994541</v>
      </c>
      <c r="G39" s="22"/>
      <c r="H39" s="22">
        <v>20786116</v>
      </c>
      <c r="I39" s="22">
        <v>10054184</v>
      </c>
      <c r="J39" s="22">
        <v>30840300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30840300</v>
      </c>
      <c r="X39" s="22">
        <v>3998637</v>
      </c>
      <c r="Y39" s="22">
        <v>26841663</v>
      </c>
      <c r="Z39" s="23">
        <v>671.27031035825451</v>
      </c>
      <c r="AA39" s="20">
        <v>15994541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28546798</v>
      </c>
      <c r="D41" s="20"/>
      <c r="E41" s="21">
        <v>52429785</v>
      </c>
      <c r="F41" s="22">
        <v>52429785</v>
      </c>
      <c r="G41" s="22">
        <v>151318</v>
      </c>
      <c r="H41" s="22">
        <v>86157</v>
      </c>
      <c r="I41" s="22">
        <v>53066</v>
      </c>
      <c r="J41" s="22">
        <v>290541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290541</v>
      </c>
      <c r="X41" s="22">
        <v>13107444</v>
      </c>
      <c r="Y41" s="22">
        <v>-12816903</v>
      </c>
      <c r="Z41" s="23">
        <v>-97.783389347305246</v>
      </c>
      <c r="AA41" s="20">
        <v>52429785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18905874</v>
      </c>
      <c r="D44" s="20"/>
      <c r="E44" s="21">
        <v>29238574</v>
      </c>
      <c r="F44" s="22">
        <v>29238574</v>
      </c>
      <c r="G44" s="22">
        <v>1473609</v>
      </c>
      <c r="H44" s="22">
        <v>1595869</v>
      </c>
      <c r="I44" s="22">
        <v>1557102</v>
      </c>
      <c r="J44" s="22">
        <v>4626580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4626580</v>
      </c>
      <c r="X44" s="22">
        <v>7309668</v>
      </c>
      <c r="Y44" s="22">
        <v>-2683088</v>
      </c>
      <c r="Z44" s="23">
        <v>-36.706017291072591</v>
      </c>
      <c r="AA44" s="20">
        <v>29238574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1074875497</v>
      </c>
      <c r="D47" s="29">
        <f t="shared" ref="D47:Y47" si="1">SUM(D34:D46)</f>
        <v>0</v>
      </c>
      <c r="E47" s="30">
        <f t="shared" si="1"/>
        <v>1544811202</v>
      </c>
      <c r="F47" s="31">
        <f t="shared" si="1"/>
        <v>1544811202</v>
      </c>
      <c r="G47" s="31">
        <f t="shared" si="1"/>
        <v>128626767</v>
      </c>
      <c r="H47" s="31">
        <f t="shared" si="1"/>
        <v>157653202</v>
      </c>
      <c r="I47" s="31">
        <f t="shared" si="1"/>
        <v>101734072</v>
      </c>
      <c r="J47" s="31">
        <f t="shared" si="1"/>
        <v>388014041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388014041</v>
      </c>
      <c r="X47" s="31">
        <f t="shared" si="1"/>
        <v>386202822</v>
      </c>
      <c r="Y47" s="31">
        <f t="shared" si="1"/>
        <v>1811219</v>
      </c>
      <c r="Z47" s="32">
        <f>+IF(X47&lt;&gt;0,+(Y47/X47)*100,0)</f>
        <v>0.46898129605070571</v>
      </c>
      <c r="AA47" s="29">
        <f>SUM(AA34:AA46)</f>
        <v>1544811202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114388259</v>
      </c>
      <c r="D48" s="39">
        <f t="shared" si="2"/>
        <v>0</v>
      </c>
      <c r="E48" s="40">
        <f t="shared" si="2"/>
        <v>327068572</v>
      </c>
      <c r="F48" s="41">
        <f t="shared" si="2"/>
        <v>327068572</v>
      </c>
      <c r="G48" s="41">
        <f t="shared" si="2"/>
        <v>-8640129</v>
      </c>
      <c r="H48" s="41">
        <f t="shared" si="2"/>
        <v>-38655117</v>
      </c>
      <c r="I48" s="41">
        <f t="shared" si="2"/>
        <v>12061352</v>
      </c>
      <c r="J48" s="41">
        <f t="shared" si="2"/>
        <v>-35233894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-35233894</v>
      </c>
      <c r="X48" s="41">
        <f t="shared" si="2"/>
        <v>81767118</v>
      </c>
      <c r="Y48" s="41">
        <f t="shared" si="2"/>
        <v>-117001012</v>
      </c>
      <c r="Z48" s="42">
        <f>+IF(X48&lt;&gt;0,+(Y48/X48)*100,0)</f>
        <v>-143.09054160377769</v>
      </c>
      <c r="AA48" s="39">
        <f>+AA32-AA47</f>
        <v>327068572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114388259</v>
      </c>
      <c r="D51" s="48">
        <f t="shared" si="3"/>
        <v>0</v>
      </c>
      <c r="E51" s="49">
        <f t="shared" si="3"/>
        <v>327068572</v>
      </c>
      <c r="F51" s="50">
        <f t="shared" si="3"/>
        <v>327068572</v>
      </c>
      <c r="G51" s="50">
        <f t="shared" si="3"/>
        <v>-8640129</v>
      </c>
      <c r="H51" s="50">
        <f t="shared" si="3"/>
        <v>-38655117</v>
      </c>
      <c r="I51" s="50">
        <f t="shared" si="3"/>
        <v>12061352</v>
      </c>
      <c r="J51" s="50">
        <f t="shared" si="3"/>
        <v>-35233894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-35233894</v>
      </c>
      <c r="X51" s="50">
        <f t="shared" si="3"/>
        <v>81767118</v>
      </c>
      <c r="Y51" s="50">
        <f t="shared" si="3"/>
        <v>-117001012</v>
      </c>
      <c r="Z51" s="51">
        <f>+IF(X51&lt;&gt;0,+(Y51/X51)*100,0)</f>
        <v>-143.09054160377769</v>
      </c>
      <c r="AA51" s="48">
        <f>SUM(AA48:AA50)</f>
        <v>327068572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114388259</v>
      </c>
      <c r="D53" s="54">
        <f>+D51-D52</f>
        <v>0</v>
      </c>
      <c r="E53" s="55">
        <f t="shared" si="4"/>
        <v>327068572</v>
      </c>
      <c r="F53" s="56">
        <f t="shared" si="4"/>
        <v>327068572</v>
      </c>
      <c r="G53" s="56">
        <f t="shared" si="4"/>
        <v>-8640129</v>
      </c>
      <c r="H53" s="56">
        <f t="shared" si="4"/>
        <v>-38655117</v>
      </c>
      <c r="I53" s="56">
        <f t="shared" si="4"/>
        <v>12061352</v>
      </c>
      <c r="J53" s="56">
        <f t="shared" si="4"/>
        <v>-35233894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-35233894</v>
      </c>
      <c r="X53" s="56">
        <f t="shared" si="4"/>
        <v>81767118</v>
      </c>
      <c r="Y53" s="56">
        <f t="shared" si="4"/>
        <v>-117001012</v>
      </c>
      <c r="Z53" s="57">
        <f>+IF(X53&lt;&gt;0,+(Y53/X53)*100,0)</f>
        <v>-143.09054160377769</v>
      </c>
      <c r="AA53" s="54">
        <f>+AA51-AA52</f>
        <v>327068572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114388259</v>
      </c>
      <c r="D56" s="48">
        <f>SUM(D53:D55)</f>
        <v>0</v>
      </c>
      <c r="E56" s="49">
        <f t="shared" si="5"/>
        <v>327068572</v>
      </c>
      <c r="F56" s="50">
        <f t="shared" si="5"/>
        <v>327068572</v>
      </c>
      <c r="G56" s="50">
        <f t="shared" si="5"/>
        <v>-8640129</v>
      </c>
      <c r="H56" s="50">
        <f t="shared" si="5"/>
        <v>-38655117</v>
      </c>
      <c r="I56" s="50">
        <f t="shared" si="5"/>
        <v>12061352</v>
      </c>
      <c r="J56" s="50">
        <f t="shared" si="5"/>
        <v>-35233894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-35233894</v>
      </c>
      <c r="X56" s="50">
        <f t="shared" si="5"/>
        <v>81767118</v>
      </c>
      <c r="Y56" s="50">
        <f t="shared" si="5"/>
        <v>-117001012</v>
      </c>
      <c r="Z56" s="51">
        <f>+IF(X56&lt;&gt;0,+(Y56/X56)*100,0)</f>
        <v>-143.09054160377769</v>
      </c>
      <c r="AA56" s="48">
        <f>SUM(AA53:AA55)</f>
        <v>327068572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114388259</v>
      </c>
      <c r="D59" s="65">
        <f>SUM(D56:D58)</f>
        <v>0</v>
      </c>
      <c r="E59" s="66">
        <f t="shared" si="6"/>
        <v>327068572</v>
      </c>
      <c r="F59" s="67">
        <f t="shared" si="6"/>
        <v>327068572</v>
      </c>
      <c r="G59" s="67">
        <f t="shared" si="6"/>
        <v>-8640129</v>
      </c>
      <c r="H59" s="67">
        <f t="shared" si="6"/>
        <v>-38655117</v>
      </c>
      <c r="I59" s="67">
        <f t="shared" si="6"/>
        <v>12061352</v>
      </c>
      <c r="J59" s="67">
        <f t="shared" si="6"/>
        <v>-35233894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-35233894</v>
      </c>
      <c r="X59" s="67">
        <f t="shared" si="6"/>
        <v>81767118</v>
      </c>
      <c r="Y59" s="67">
        <f t="shared" si="6"/>
        <v>-117001012</v>
      </c>
      <c r="Z59" s="68">
        <f>+IF(X59&lt;&gt;0,+(Y59/X59)*100,0)</f>
        <v>-143.09054160377769</v>
      </c>
      <c r="AA59" s="65">
        <f>SUM(AA56:AA58)</f>
        <v>327068572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569664951</v>
      </c>
      <c r="D6" s="20"/>
      <c r="E6" s="21">
        <v>882082210</v>
      </c>
      <c r="F6" s="22">
        <v>882082210</v>
      </c>
      <c r="G6" s="22">
        <v>42655448</v>
      </c>
      <c r="H6" s="22">
        <v>1977841</v>
      </c>
      <c r="I6" s="22">
        <v>59938989</v>
      </c>
      <c r="J6" s="22">
        <v>104572278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104572278</v>
      </c>
      <c r="X6" s="22">
        <v>220520553</v>
      </c>
      <c r="Y6" s="22">
        <v>-115948275</v>
      </c>
      <c r="Z6" s="23">
        <v>-52.579350732899712</v>
      </c>
      <c r="AA6" s="20">
        <v>882082210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197681267</v>
      </c>
      <c r="D13" s="20"/>
      <c r="E13" s="21">
        <v>53066884</v>
      </c>
      <c r="F13" s="22">
        <v>53066884</v>
      </c>
      <c r="G13" s="22">
        <v>21823485</v>
      </c>
      <c r="H13" s="22">
        <v>22087021</v>
      </c>
      <c r="I13" s="22">
        <v>20025189</v>
      </c>
      <c r="J13" s="22">
        <v>63935695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63935695</v>
      </c>
      <c r="X13" s="22">
        <v>13266720</v>
      </c>
      <c r="Y13" s="22">
        <v>50668975</v>
      </c>
      <c r="Z13" s="23">
        <v>381.92541185764077</v>
      </c>
      <c r="AA13" s="20">
        <v>53066884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118817</v>
      </c>
      <c r="F23" s="22">
        <v>118817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29703</v>
      </c>
      <c r="Y23" s="22">
        <v>-29703</v>
      </c>
      <c r="Z23" s="23">
        <v>-100</v>
      </c>
      <c r="AA23" s="20">
        <v>118817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767346218</v>
      </c>
      <c r="D32" s="29">
        <f t="shared" ref="D32:Y32" si="0">SUM(D6:D31)</f>
        <v>0</v>
      </c>
      <c r="E32" s="30">
        <f t="shared" si="0"/>
        <v>935267911</v>
      </c>
      <c r="F32" s="31">
        <f t="shared" si="0"/>
        <v>935267911</v>
      </c>
      <c r="G32" s="31">
        <f t="shared" si="0"/>
        <v>64478933</v>
      </c>
      <c r="H32" s="31">
        <f t="shared" si="0"/>
        <v>24064862</v>
      </c>
      <c r="I32" s="31">
        <f t="shared" si="0"/>
        <v>79964178</v>
      </c>
      <c r="J32" s="31">
        <f t="shared" si="0"/>
        <v>168507973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168507973</v>
      </c>
      <c r="X32" s="31">
        <f t="shared" si="0"/>
        <v>233816976</v>
      </c>
      <c r="Y32" s="31">
        <f t="shared" si="0"/>
        <v>-65309003</v>
      </c>
      <c r="Z32" s="32">
        <f>+IF(X32&lt;&gt;0,+(Y32/X32)*100,0)</f>
        <v>-27.931677210640171</v>
      </c>
      <c r="AA32" s="29">
        <f>SUM(AA6:AA31)</f>
        <v>935267911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47669472</v>
      </c>
      <c r="D34" s="20"/>
      <c r="E34" s="21">
        <v>45144678</v>
      </c>
      <c r="F34" s="22">
        <v>45144678</v>
      </c>
      <c r="G34" s="22">
        <v>4568708</v>
      </c>
      <c r="H34" s="22"/>
      <c r="I34" s="22">
        <v>9857260</v>
      </c>
      <c r="J34" s="22">
        <v>14425968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14425968</v>
      </c>
      <c r="X34" s="22">
        <v>11286162</v>
      </c>
      <c r="Y34" s="22">
        <v>3139806</v>
      </c>
      <c r="Z34" s="23">
        <v>27.819962180234519</v>
      </c>
      <c r="AA34" s="20">
        <v>45144678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818684895</v>
      </c>
      <c r="D36" s="20"/>
      <c r="E36" s="21">
        <v>757734772</v>
      </c>
      <c r="F36" s="22">
        <v>757734772</v>
      </c>
      <c r="G36" s="22">
        <v>109826640</v>
      </c>
      <c r="H36" s="22">
        <v>138000130</v>
      </c>
      <c r="I36" s="22">
        <v>86775565</v>
      </c>
      <c r="J36" s="22">
        <v>334602335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334602335</v>
      </c>
      <c r="X36" s="22">
        <v>189433692</v>
      </c>
      <c r="Y36" s="22">
        <v>145168643</v>
      </c>
      <c r="Z36" s="23">
        <v>76.632958724153468</v>
      </c>
      <c r="AA36" s="20">
        <v>757734772</v>
      </c>
    </row>
    <row r="37" spans="1:27" x14ac:dyDescent="0.25">
      <c r="A37" s="19" t="s">
        <v>63</v>
      </c>
      <c r="B37" s="15" t="s">
        <v>32</v>
      </c>
      <c r="C37" s="20">
        <v>51604413</v>
      </c>
      <c r="D37" s="20"/>
      <c r="E37" s="21">
        <v>31063539</v>
      </c>
      <c r="F37" s="22">
        <v>31063539</v>
      </c>
      <c r="G37" s="22">
        <v>11051647</v>
      </c>
      <c r="H37" s="22">
        <v>9070356</v>
      </c>
      <c r="I37" s="22">
        <v>8595828</v>
      </c>
      <c r="J37" s="22">
        <v>28717831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28717831</v>
      </c>
      <c r="X37" s="22">
        <v>7765884</v>
      </c>
      <c r="Y37" s="22">
        <v>20951947</v>
      </c>
      <c r="Z37" s="23">
        <v>269.79474583962366</v>
      </c>
      <c r="AA37" s="20">
        <v>31063539</v>
      </c>
    </row>
    <row r="38" spans="1:27" x14ac:dyDescent="0.25">
      <c r="A38" s="19" t="s">
        <v>64</v>
      </c>
      <c r="B38" s="15" t="s">
        <v>32</v>
      </c>
      <c r="C38" s="20">
        <v>105472998</v>
      </c>
      <c r="D38" s="20"/>
      <c r="E38" s="21">
        <v>63477353</v>
      </c>
      <c r="F38" s="22">
        <v>63477353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15869337</v>
      </c>
      <c r="Y38" s="22">
        <v>-15869337</v>
      </c>
      <c r="Z38" s="23">
        <v>-100</v>
      </c>
      <c r="AA38" s="20">
        <v>63477353</v>
      </c>
    </row>
    <row r="39" spans="1:27" x14ac:dyDescent="0.25">
      <c r="A39" s="19" t="s">
        <v>65</v>
      </c>
      <c r="B39" s="15" t="s">
        <v>32</v>
      </c>
      <c r="C39" s="20">
        <v>83915658</v>
      </c>
      <c r="D39" s="20"/>
      <c r="E39" s="21">
        <v>132733176</v>
      </c>
      <c r="F39" s="22">
        <v>132733176</v>
      </c>
      <c r="G39" s="22">
        <v>6366336</v>
      </c>
      <c r="H39" s="22">
        <v>6360072</v>
      </c>
      <c r="I39" s="22">
        <v>6157951</v>
      </c>
      <c r="J39" s="22">
        <v>18884359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18884359</v>
      </c>
      <c r="X39" s="22">
        <v>33183297</v>
      </c>
      <c r="Y39" s="22">
        <v>-14298938</v>
      </c>
      <c r="Z39" s="23">
        <v>-43.09076943137989</v>
      </c>
      <c r="AA39" s="20">
        <v>132733176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54806818</v>
      </c>
      <c r="D41" s="20"/>
      <c r="E41" s="21">
        <v>74226360</v>
      </c>
      <c r="F41" s="22">
        <v>74226360</v>
      </c>
      <c r="G41" s="22">
        <v>9814958</v>
      </c>
      <c r="H41" s="22">
        <v>7062999</v>
      </c>
      <c r="I41" s="22">
        <v>9326833</v>
      </c>
      <c r="J41" s="22">
        <v>26204790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26204790</v>
      </c>
      <c r="X41" s="22">
        <v>18556584</v>
      </c>
      <c r="Y41" s="22">
        <v>7648206</v>
      </c>
      <c r="Z41" s="23">
        <v>41.215592266335229</v>
      </c>
      <c r="AA41" s="20">
        <v>74226360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10795474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2294238</v>
      </c>
      <c r="D44" s="20"/>
      <c r="E44" s="21">
        <v>2847240</v>
      </c>
      <c r="F44" s="22">
        <v>2847240</v>
      </c>
      <c r="G44" s="22">
        <v>40940</v>
      </c>
      <c r="H44" s="22">
        <v>1793</v>
      </c>
      <c r="I44" s="22">
        <v>136987</v>
      </c>
      <c r="J44" s="22">
        <v>179720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179720</v>
      </c>
      <c r="X44" s="22">
        <v>711807</v>
      </c>
      <c r="Y44" s="22">
        <v>-532087</v>
      </c>
      <c r="Z44" s="23">
        <v>-74.75158294312925</v>
      </c>
      <c r="AA44" s="20">
        <v>2847240</v>
      </c>
    </row>
    <row r="45" spans="1:27" x14ac:dyDescent="0.25">
      <c r="A45" s="19" t="s">
        <v>70</v>
      </c>
      <c r="B45" s="15" t="s">
        <v>32</v>
      </c>
      <c r="C45" s="20">
        <v>165468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1175409434</v>
      </c>
      <c r="D47" s="29">
        <f t="shared" ref="D47:Y47" si="1">SUM(D34:D46)</f>
        <v>0</v>
      </c>
      <c r="E47" s="30">
        <f t="shared" si="1"/>
        <v>1107227118</v>
      </c>
      <c r="F47" s="31">
        <f t="shared" si="1"/>
        <v>1107227118</v>
      </c>
      <c r="G47" s="31">
        <f t="shared" si="1"/>
        <v>141669229</v>
      </c>
      <c r="H47" s="31">
        <f t="shared" si="1"/>
        <v>160495350</v>
      </c>
      <c r="I47" s="31">
        <f t="shared" si="1"/>
        <v>120850424</v>
      </c>
      <c r="J47" s="31">
        <f t="shared" si="1"/>
        <v>423015003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423015003</v>
      </c>
      <c r="X47" s="31">
        <f t="shared" si="1"/>
        <v>276806763</v>
      </c>
      <c r="Y47" s="31">
        <f t="shared" si="1"/>
        <v>146208240</v>
      </c>
      <c r="Z47" s="32">
        <f>+IF(X47&lt;&gt;0,+(Y47/X47)*100,0)</f>
        <v>52.819605422718666</v>
      </c>
      <c r="AA47" s="29">
        <f>SUM(AA34:AA46)</f>
        <v>1107227118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-408063216</v>
      </c>
      <c r="D48" s="39">
        <f t="shared" si="2"/>
        <v>0</v>
      </c>
      <c r="E48" s="40">
        <f t="shared" si="2"/>
        <v>-171959207</v>
      </c>
      <c r="F48" s="41">
        <f t="shared" si="2"/>
        <v>-171959207</v>
      </c>
      <c r="G48" s="41">
        <f t="shared" si="2"/>
        <v>-77190296</v>
      </c>
      <c r="H48" s="41">
        <f t="shared" si="2"/>
        <v>-136430488</v>
      </c>
      <c r="I48" s="41">
        <f t="shared" si="2"/>
        <v>-40886246</v>
      </c>
      <c r="J48" s="41">
        <f t="shared" si="2"/>
        <v>-254507030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-254507030</v>
      </c>
      <c r="X48" s="41">
        <f t="shared" si="2"/>
        <v>-42989787</v>
      </c>
      <c r="Y48" s="41">
        <f t="shared" si="2"/>
        <v>-211517243</v>
      </c>
      <c r="Z48" s="42">
        <f>+IF(X48&lt;&gt;0,+(Y48/X48)*100,0)</f>
        <v>492.01742497584365</v>
      </c>
      <c r="AA48" s="39">
        <f>+AA32-AA47</f>
        <v>-171959207</v>
      </c>
    </row>
    <row r="49" spans="1:27" x14ac:dyDescent="0.25">
      <c r="A49" s="43" t="s">
        <v>74</v>
      </c>
      <c r="B49" s="15" t="s">
        <v>32</v>
      </c>
      <c r="C49" s="20">
        <v>39924316</v>
      </c>
      <c r="D49" s="20"/>
      <c r="E49" s="21">
        <v>42650000</v>
      </c>
      <c r="F49" s="22">
        <v>42650000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10662501</v>
      </c>
      <c r="Y49" s="22">
        <v>-10662501</v>
      </c>
      <c r="Z49" s="23">
        <v>-100</v>
      </c>
      <c r="AA49" s="20">
        <v>42650000</v>
      </c>
    </row>
    <row r="50" spans="1:27" x14ac:dyDescent="0.25">
      <c r="A50" s="43" t="s">
        <v>75</v>
      </c>
      <c r="B50" s="15" t="s">
        <v>32</v>
      </c>
      <c r="C50" s="44">
        <v>6130000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-362008900</v>
      </c>
      <c r="D51" s="48">
        <f t="shared" si="3"/>
        <v>0</v>
      </c>
      <c r="E51" s="49">
        <f t="shared" si="3"/>
        <v>-129309207</v>
      </c>
      <c r="F51" s="50">
        <f t="shared" si="3"/>
        <v>-129309207</v>
      </c>
      <c r="G51" s="50">
        <f t="shared" si="3"/>
        <v>-77190296</v>
      </c>
      <c r="H51" s="50">
        <f t="shared" si="3"/>
        <v>-136430488</v>
      </c>
      <c r="I51" s="50">
        <f t="shared" si="3"/>
        <v>-40886246</v>
      </c>
      <c r="J51" s="50">
        <f t="shared" si="3"/>
        <v>-254507030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-254507030</v>
      </c>
      <c r="X51" s="50">
        <f t="shared" si="3"/>
        <v>-32327286</v>
      </c>
      <c r="Y51" s="50">
        <f t="shared" si="3"/>
        <v>-222179744</v>
      </c>
      <c r="Z51" s="51">
        <f>+IF(X51&lt;&gt;0,+(Y51/X51)*100,0)</f>
        <v>687.28239048585772</v>
      </c>
      <c r="AA51" s="48">
        <f>SUM(AA48:AA50)</f>
        <v>-129309207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-362008900</v>
      </c>
      <c r="D53" s="54">
        <f>+D51-D52</f>
        <v>0</v>
      </c>
      <c r="E53" s="55">
        <f t="shared" si="4"/>
        <v>-129309207</v>
      </c>
      <c r="F53" s="56">
        <f t="shared" si="4"/>
        <v>-129309207</v>
      </c>
      <c r="G53" s="56">
        <f t="shared" si="4"/>
        <v>-77190296</v>
      </c>
      <c r="H53" s="56">
        <f t="shared" si="4"/>
        <v>-136430488</v>
      </c>
      <c r="I53" s="56">
        <f t="shared" si="4"/>
        <v>-40886246</v>
      </c>
      <c r="J53" s="56">
        <f t="shared" si="4"/>
        <v>-254507030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-254507030</v>
      </c>
      <c r="X53" s="56">
        <f t="shared" si="4"/>
        <v>-32327286</v>
      </c>
      <c r="Y53" s="56">
        <f t="shared" si="4"/>
        <v>-222179744</v>
      </c>
      <c r="Z53" s="57">
        <f>+IF(X53&lt;&gt;0,+(Y53/X53)*100,0)</f>
        <v>687.28239048585772</v>
      </c>
      <c r="AA53" s="54">
        <f>+AA51-AA52</f>
        <v>-129309207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-362008900</v>
      </c>
      <c r="D56" s="48">
        <f>SUM(D53:D55)</f>
        <v>0</v>
      </c>
      <c r="E56" s="49">
        <f t="shared" si="5"/>
        <v>-129309207</v>
      </c>
      <c r="F56" s="50">
        <f t="shared" si="5"/>
        <v>-129309207</v>
      </c>
      <c r="G56" s="50">
        <f t="shared" si="5"/>
        <v>-77190296</v>
      </c>
      <c r="H56" s="50">
        <f t="shared" si="5"/>
        <v>-136430488</v>
      </c>
      <c r="I56" s="50">
        <f t="shared" si="5"/>
        <v>-40886246</v>
      </c>
      <c r="J56" s="50">
        <f t="shared" si="5"/>
        <v>-254507030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-254507030</v>
      </c>
      <c r="X56" s="50">
        <f t="shared" si="5"/>
        <v>-32327286</v>
      </c>
      <c r="Y56" s="50">
        <f t="shared" si="5"/>
        <v>-222179744</v>
      </c>
      <c r="Z56" s="51">
        <f>+IF(X56&lt;&gt;0,+(Y56/X56)*100,0)</f>
        <v>687.28239048585772</v>
      </c>
      <c r="AA56" s="48">
        <f>SUM(AA53:AA55)</f>
        <v>-129309207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-362008900</v>
      </c>
      <c r="D59" s="65">
        <f>SUM(D56:D58)</f>
        <v>0</v>
      </c>
      <c r="E59" s="66">
        <f t="shared" si="6"/>
        <v>-129309207</v>
      </c>
      <c r="F59" s="67">
        <f t="shared" si="6"/>
        <v>-129309207</v>
      </c>
      <c r="G59" s="67">
        <f t="shared" si="6"/>
        <v>-77190296</v>
      </c>
      <c r="H59" s="67">
        <f t="shared" si="6"/>
        <v>-136430488</v>
      </c>
      <c r="I59" s="67">
        <f t="shared" si="6"/>
        <v>-40886246</v>
      </c>
      <c r="J59" s="67">
        <f t="shared" si="6"/>
        <v>-254507030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-254507030</v>
      </c>
      <c r="X59" s="67">
        <f t="shared" si="6"/>
        <v>-32327286</v>
      </c>
      <c r="Y59" s="67">
        <f t="shared" si="6"/>
        <v>-222179744</v>
      </c>
      <c r="Z59" s="68">
        <f>+IF(X59&lt;&gt;0,+(Y59/X59)*100,0)</f>
        <v>687.28239048585772</v>
      </c>
      <c r="AA59" s="65">
        <f>SUM(AA56:AA58)</f>
        <v>-129309207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1035204346</v>
      </c>
      <c r="D6" s="20"/>
      <c r="E6" s="21">
        <v>1792979163</v>
      </c>
      <c r="F6" s="22">
        <v>1792979163</v>
      </c>
      <c r="G6" s="22">
        <v>126137576</v>
      </c>
      <c r="H6" s="22">
        <v>141303008</v>
      </c>
      <c r="I6" s="22">
        <v>129522680</v>
      </c>
      <c r="J6" s="22">
        <v>396963264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396963264</v>
      </c>
      <c r="X6" s="22">
        <v>448244787</v>
      </c>
      <c r="Y6" s="22">
        <v>-51281523</v>
      </c>
      <c r="Z6" s="23">
        <v>-11.440517433167606</v>
      </c>
      <c r="AA6" s="20">
        <v>1792979163</v>
      </c>
    </row>
    <row r="7" spans="1:27" x14ac:dyDescent="0.25">
      <c r="A7" s="19" t="s">
        <v>35</v>
      </c>
      <c r="B7" s="15" t="s">
        <v>32</v>
      </c>
      <c r="C7" s="20">
        <v>1159901</v>
      </c>
      <c r="D7" s="20"/>
      <c r="E7" s="21">
        <v>1628501</v>
      </c>
      <c r="F7" s="22">
        <v>1628501</v>
      </c>
      <c r="G7" s="22">
        <v>32106</v>
      </c>
      <c r="H7" s="22"/>
      <c r="I7" s="22">
        <v>18598</v>
      </c>
      <c r="J7" s="22">
        <v>50704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50704</v>
      </c>
      <c r="X7" s="22">
        <v>407124</v>
      </c>
      <c r="Y7" s="22">
        <v>-356420</v>
      </c>
      <c r="Z7" s="23">
        <v>-87.545809139230315</v>
      </c>
      <c r="AA7" s="20">
        <v>1628501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83811717</v>
      </c>
      <c r="D13" s="20"/>
      <c r="E13" s="21">
        <v>86206559</v>
      </c>
      <c r="F13" s="22">
        <v>86206559</v>
      </c>
      <c r="G13" s="22">
        <v>7206515</v>
      </c>
      <c r="H13" s="22">
        <v>7308605</v>
      </c>
      <c r="I13" s="22">
        <v>7487858</v>
      </c>
      <c r="J13" s="22">
        <v>22002978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22002978</v>
      </c>
      <c r="X13" s="22">
        <v>21551640</v>
      </c>
      <c r="Y13" s="22">
        <v>451338</v>
      </c>
      <c r="Z13" s="23">
        <v>2.0942164958212</v>
      </c>
      <c r="AA13" s="20">
        <v>86206559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680972</v>
      </c>
      <c r="D19" s="20"/>
      <c r="E19" s="21">
        <v>612521</v>
      </c>
      <c r="F19" s="22">
        <v>612521</v>
      </c>
      <c r="G19" s="22">
        <v>52991</v>
      </c>
      <c r="H19" s="22">
        <v>40911</v>
      </c>
      <c r="I19" s="22">
        <v>41443</v>
      </c>
      <c r="J19" s="22">
        <v>135345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135345</v>
      </c>
      <c r="X19" s="22">
        <v>153129</v>
      </c>
      <c r="Y19" s="22">
        <v>-17784</v>
      </c>
      <c r="Z19" s="23">
        <v>-11.613737437062868</v>
      </c>
      <c r="AA19" s="20">
        <v>612521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286329927</v>
      </c>
      <c r="F25" s="22">
        <v>286329927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71582481</v>
      </c>
      <c r="Y25" s="22">
        <v>-71582481</v>
      </c>
      <c r="Z25" s="23">
        <v>-100</v>
      </c>
      <c r="AA25" s="20">
        <v>286329927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1120856936</v>
      </c>
      <c r="D32" s="29">
        <f t="shared" ref="D32:Y32" si="0">SUM(D6:D31)</f>
        <v>0</v>
      </c>
      <c r="E32" s="30">
        <f t="shared" si="0"/>
        <v>2167756671</v>
      </c>
      <c r="F32" s="31">
        <f t="shared" si="0"/>
        <v>2167756671</v>
      </c>
      <c r="G32" s="31">
        <f t="shared" si="0"/>
        <v>133429188</v>
      </c>
      <c r="H32" s="31">
        <f t="shared" si="0"/>
        <v>148652524</v>
      </c>
      <c r="I32" s="31">
        <f t="shared" si="0"/>
        <v>137070579</v>
      </c>
      <c r="J32" s="31">
        <f t="shared" si="0"/>
        <v>419152291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419152291</v>
      </c>
      <c r="X32" s="31">
        <f t="shared" si="0"/>
        <v>541939161</v>
      </c>
      <c r="Y32" s="31">
        <f t="shared" si="0"/>
        <v>-122786870</v>
      </c>
      <c r="Z32" s="32">
        <f>+IF(X32&lt;&gt;0,+(Y32/X32)*100,0)</f>
        <v>-22.656947280471581</v>
      </c>
      <c r="AA32" s="29">
        <f>SUM(AA6:AA31)</f>
        <v>2167756671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159790124</v>
      </c>
      <c r="D34" s="20"/>
      <c r="E34" s="21">
        <v>169581845</v>
      </c>
      <c r="F34" s="22">
        <v>169581845</v>
      </c>
      <c r="G34" s="22">
        <v>14187634</v>
      </c>
      <c r="H34" s="22">
        <v>13245650</v>
      </c>
      <c r="I34" s="22">
        <v>13993182</v>
      </c>
      <c r="J34" s="22">
        <v>41426466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41426466</v>
      </c>
      <c r="X34" s="22">
        <v>42395463</v>
      </c>
      <c r="Y34" s="22">
        <v>-968997</v>
      </c>
      <c r="Z34" s="23">
        <v>-2.285614854589511</v>
      </c>
      <c r="AA34" s="20">
        <v>169581845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1427804974</v>
      </c>
      <c r="D36" s="20"/>
      <c r="E36" s="21">
        <v>1650385412</v>
      </c>
      <c r="F36" s="22">
        <v>1650385412</v>
      </c>
      <c r="G36" s="22">
        <v>29112230</v>
      </c>
      <c r="H36" s="22">
        <v>243878718</v>
      </c>
      <c r="I36" s="22">
        <v>97457</v>
      </c>
      <c r="J36" s="22">
        <v>273088405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273088405</v>
      </c>
      <c r="X36" s="22">
        <v>412596354</v>
      </c>
      <c r="Y36" s="22">
        <v>-139507949</v>
      </c>
      <c r="Z36" s="23">
        <v>-33.812210807854107</v>
      </c>
      <c r="AA36" s="20">
        <v>1650385412</v>
      </c>
    </row>
    <row r="37" spans="1:27" x14ac:dyDescent="0.25">
      <c r="A37" s="19" t="s">
        <v>63</v>
      </c>
      <c r="B37" s="15" t="s">
        <v>32</v>
      </c>
      <c r="C37" s="20">
        <v>79442159</v>
      </c>
      <c r="D37" s="20"/>
      <c r="E37" s="21">
        <v>13285200</v>
      </c>
      <c r="F37" s="22">
        <v>13285200</v>
      </c>
      <c r="G37" s="22">
        <v>2918686</v>
      </c>
      <c r="H37" s="22">
        <v>1880647</v>
      </c>
      <c r="I37" s="22">
        <v>3102596</v>
      </c>
      <c r="J37" s="22">
        <v>7901929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7901929</v>
      </c>
      <c r="X37" s="22">
        <v>3321300</v>
      </c>
      <c r="Y37" s="22">
        <v>4580629</v>
      </c>
      <c r="Z37" s="23">
        <v>137.91674946557072</v>
      </c>
      <c r="AA37" s="20">
        <v>13285200</v>
      </c>
    </row>
    <row r="38" spans="1:27" x14ac:dyDescent="0.25">
      <c r="A38" s="19" t="s">
        <v>64</v>
      </c>
      <c r="B38" s="15" t="s">
        <v>32</v>
      </c>
      <c r="C38" s="20">
        <v>286557051</v>
      </c>
      <c r="D38" s="20"/>
      <c r="E38" s="21">
        <v>358595833</v>
      </c>
      <c r="F38" s="22">
        <v>358595833</v>
      </c>
      <c r="G38" s="22"/>
      <c r="H38" s="22">
        <v>59765972</v>
      </c>
      <c r="I38" s="22"/>
      <c r="J38" s="22">
        <v>59765972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59765972</v>
      </c>
      <c r="X38" s="22">
        <v>89648958</v>
      </c>
      <c r="Y38" s="22">
        <v>-29882986</v>
      </c>
      <c r="Z38" s="23">
        <v>-33.333333333333329</v>
      </c>
      <c r="AA38" s="20">
        <v>358595833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52783607</v>
      </c>
      <c r="F39" s="22">
        <v>52783607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13195902</v>
      </c>
      <c r="Y39" s="22">
        <v>-13195902</v>
      </c>
      <c r="Z39" s="23">
        <v>-100</v>
      </c>
      <c r="AA39" s="20">
        <v>52783607</v>
      </c>
    </row>
    <row r="40" spans="1:27" x14ac:dyDescent="0.25">
      <c r="A40" s="19" t="s">
        <v>40</v>
      </c>
      <c r="B40" s="15" t="s">
        <v>32</v>
      </c>
      <c r="C40" s="20">
        <v>534088082</v>
      </c>
      <c r="D40" s="20"/>
      <c r="E40" s="21">
        <v>98943591</v>
      </c>
      <c r="F40" s="22">
        <v>98943591</v>
      </c>
      <c r="G40" s="22">
        <v>2123689</v>
      </c>
      <c r="H40" s="22">
        <v>55997469</v>
      </c>
      <c r="I40" s="22"/>
      <c r="J40" s="22">
        <v>58121158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58121158</v>
      </c>
      <c r="X40" s="22">
        <v>24735897</v>
      </c>
      <c r="Y40" s="22">
        <v>33385261</v>
      </c>
      <c r="Z40" s="23">
        <v>134.96684999941584</v>
      </c>
      <c r="AA40" s="20">
        <v>98943591</v>
      </c>
    </row>
    <row r="41" spans="1:27" x14ac:dyDescent="0.25">
      <c r="A41" s="19" t="s">
        <v>66</v>
      </c>
      <c r="B41" s="15" t="s">
        <v>32</v>
      </c>
      <c r="C41" s="20">
        <v>101346086</v>
      </c>
      <c r="D41" s="20"/>
      <c r="E41" s="21">
        <v>81417664</v>
      </c>
      <c r="F41" s="22">
        <v>81417664</v>
      </c>
      <c r="G41" s="22">
        <v>21950</v>
      </c>
      <c r="H41" s="22">
        <v>9537282</v>
      </c>
      <c r="I41" s="22">
        <v>1808891</v>
      </c>
      <c r="J41" s="22">
        <v>11368123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11368123</v>
      </c>
      <c r="X41" s="22">
        <v>20354412</v>
      </c>
      <c r="Y41" s="22">
        <v>-8986289</v>
      </c>
      <c r="Z41" s="23">
        <v>-44.149096520204075</v>
      </c>
      <c r="AA41" s="20">
        <v>81417664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6264622</v>
      </c>
      <c r="F43" s="22">
        <v>6264622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1566156</v>
      </c>
      <c r="Y43" s="22">
        <v>-1566156</v>
      </c>
      <c r="Z43" s="23">
        <v>-100</v>
      </c>
      <c r="AA43" s="20">
        <v>6264622</v>
      </c>
    </row>
    <row r="44" spans="1:27" x14ac:dyDescent="0.25">
      <c r="A44" s="19" t="s">
        <v>69</v>
      </c>
      <c r="B44" s="15" t="s">
        <v>32</v>
      </c>
      <c r="C44" s="20">
        <v>19035739</v>
      </c>
      <c r="D44" s="20"/>
      <c r="E44" s="21">
        <v>14377114</v>
      </c>
      <c r="F44" s="22">
        <v>14377114</v>
      </c>
      <c r="G44" s="22">
        <v>159338</v>
      </c>
      <c r="H44" s="22">
        <v>342340</v>
      </c>
      <c r="I44" s="22">
        <v>318388</v>
      </c>
      <c r="J44" s="22">
        <v>820066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820066</v>
      </c>
      <c r="X44" s="22">
        <v>3594276</v>
      </c>
      <c r="Y44" s="22">
        <v>-2774210</v>
      </c>
      <c r="Z44" s="23">
        <v>-77.184111626374829</v>
      </c>
      <c r="AA44" s="20">
        <v>14377114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2608064215</v>
      </c>
      <c r="D47" s="29">
        <f t="shared" ref="D47:Y47" si="1">SUM(D34:D46)</f>
        <v>0</v>
      </c>
      <c r="E47" s="30">
        <f t="shared" si="1"/>
        <v>2445634888</v>
      </c>
      <c r="F47" s="31">
        <f t="shared" si="1"/>
        <v>2445634888</v>
      </c>
      <c r="G47" s="31">
        <f t="shared" si="1"/>
        <v>48523527</v>
      </c>
      <c r="H47" s="31">
        <f t="shared" si="1"/>
        <v>384648078</v>
      </c>
      <c r="I47" s="31">
        <f t="shared" si="1"/>
        <v>19320514</v>
      </c>
      <c r="J47" s="31">
        <f t="shared" si="1"/>
        <v>452492119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452492119</v>
      </c>
      <c r="X47" s="31">
        <f t="shared" si="1"/>
        <v>611408718</v>
      </c>
      <c r="Y47" s="31">
        <f t="shared" si="1"/>
        <v>-158916599</v>
      </c>
      <c r="Z47" s="32">
        <f>+IF(X47&lt;&gt;0,+(Y47/X47)*100,0)</f>
        <v>-25.991876517534379</v>
      </c>
      <c r="AA47" s="29">
        <f>SUM(AA34:AA46)</f>
        <v>2445634888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-1487207279</v>
      </c>
      <c r="D48" s="39">
        <f t="shared" si="2"/>
        <v>0</v>
      </c>
      <c r="E48" s="40">
        <f t="shared" si="2"/>
        <v>-277878217</v>
      </c>
      <c r="F48" s="41">
        <f t="shared" si="2"/>
        <v>-277878217</v>
      </c>
      <c r="G48" s="41">
        <f t="shared" si="2"/>
        <v>84905661</v>
      </c>
      <c r="H48" s="41">
        <f t="shared" si="2"/>
        <v>-235995554</v>
      </c>
      <c r="I48" s="41">
        <f t="shared" si="2"/>
        <v>117750065</v>
      </c>
      <c r="J48" s="41">
        <f t="shared" si="2"/>
        <v>-33339828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-33339828</v>
      </c>
      <c r="X48" s="41">
        <f t="shared" si="2"/>
        <v>-69469557</v>
      </c>
      <c r="Y48" s="41">
        <f t="shared" si="2"/>
        <v>36129729</v>
      </c>
      <c r="Z48" s="42">
        <f>+IF(X48&lt;&gt;0,+(Y48/X48)*100,0)</f>
        <v>-52.008002584498989</v>
      </c>
      <c r="AA48" s="39">
        <f>+AA32-AA47</f>
        <v>-277878217</v>
      </c>
    </row>
    <row r="49" spans="1:27" x14ac:dyDescent="0.25">
      <c r="A49" s="43" t="s">
        <v>74</v>
      </c>
      <c r="B49" s="15" t="s">
        <v>32</v>
      </c>
      <c r="C49" s="20">
        <v>59100000</v>
      </c>
      <c r="D49" s="20"/>
      <c r="E49" s="21">
        <v>69404250</v>
      </c>
      <c r="F49" s="22">
        <v>69404250</v>
      </c>
      <c r="G49" s="22"/>
      <c r="H49" s="22">
        <v>2000000</v>
      </c>
      <c r="I49" s="22">
        <v>3067857</v>
      </c>
      <c r="J49" s="22">
        <v>5067857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5067857</v>
      </c>
      <c r="X49" s="22">
        <v>17351064</v>
      </c>
      <c r="Y49" s="22">
        <v>-12283207</v>
      </c>
      <c r="Z49" s="23">
        <v>-70.792240752497946</v>
      </c>
      <c r="AA49" s="20">
        <v>69404250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-1428107279</v>
      </c>
      <c r="D51" s="48">
        <f t="shared" si="3"/>
        <v>0</v>
      </c>
      <c r="E51" s="49">
        <f t="shared" si="3"/>
        <v>-208473967</v>
      </c>
      <c r="F51" s="50">
        <f t="shared" si="3"/>
        <v>-208473967</v>
      </c>
      <c r="G51" s="50">
        <f t="shared" si="3"/>
        <v>84905661</v>
      </c>
      <c r="H51" s="50">
        <f t="shared" si="3"/>
        <v>-233995554</v>
      </c>
      <c r="I51" s="50">
        <f t="shared" si="3"/>
        <v>120817922</v>
      </c>
      <c r="J51" s="50">
        <f t="shared" si="3"/>
        <v>-28271971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-28271971</v>
      </c>
      <c r="X51" s="50">
        <f t="shared" si="3"/>
        <v>-52118493</v>
      </c>
      <c r="Y51" s="50">
        <f t="shared" si="3"/>
        <v>23846522</v>
      </c>
      <c r="Z51" s="51">
        <f>+IF(X51&lt;&gt;0,+(Y51/X51)*100,0)</f>
        <v>-45.754434994887518</v>
      </c>
      <c r="AA51" s="48">
        <f>SUM(AA48:AA50)</f>
        <v>-208473967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-1428107279</v>
      </c>
      <c r="D53" s="54">
        <f>+D51-D52</f>
        <v>0</v>
      </c>
      <c r="E53" s="55">
        <f t="shared" si="4"/>
        <v>-208473967</v>
      </c>
      <c r="F53" s="56">
        <f t="shared" si="4"/>
        <v>-208473967</v>
      </c>
      <c r="G53" s="56">
        <f t="shared" si="4"/>
        <v>84905661</v>
      </c>
      <c r="H53" s="56">
        <f t="shared" si="4"/>
        <v>-233995554</v>
      </c>
      <c r="I53" s="56">
        <f t="shared" si="4"/>
        <v>120817922</v>
      </c>
      <c r="J53" s="56">
        <f t="shared" si="4"/>
        <v>-28271971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-28271971</v>
      </c>
      <c r="X53" s="56">
        <f t="shared" si="4"/>
        <v>-52118493</v>
      </c>
      <c r="Y53" s="56">
        <f t="shared" si="4"/>
        <v>23846522</v>
      </c>
      <c r="Z53" s="57">
        <f>+IF(X53&lt;&gt;0,+(Y53/X53)*100,0)</f>
        <v>-45.754434994887518</v>
      </c>
      <c r="AA53" s="54">
        <f>+AA51-AA52</f>
        <v>-208473967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-1428107279</v>
      </c>
      <c r="D56" s="48">
        <f>SUM(D53:D55)</f>
        <v>0</v>
      </c>
      <c r="E56" s="49">
        <f t="shared" si="5"/>
        <v>-208473967</v>
      </c>
      <c r="F56" s="50">
        <f t="shared" si="5"/>
        <v>-208473967</v>
      </c>
      <c r="G56" s="50">
        <f t="shared" si="5"/>
        <v>84905661</v>
      </c>
      <c r="H56" s="50">
        <f t="shared" si="5"/>
        <v>-233995554</v>
      </c>
      <c r="I56" s="50">
        <f t="shared" si="5"/>
        <v>120817922</v>
      </c>
      <c r="J56" s="50">
        <f t="shared" si="5"/>
        <v>-28271971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-28271971</v>
      </c>
      <c r="X56" s="50">
        <f t="shared" si="5"/>
        <v>-52118493</v>
      </c>
      <c r="Y56" s="50">
        <f t="shared" si="5"/>
        <v>23846522</v>
      </c>
      <c r="Z56" s="51">
        <f>+IF(X56&lt;&gt;0,+(Y56/X56)*100,0)</f>
        <v>-45.754434994887518</v>
      </c>
      <c r="AA56" s="48">
        <f>SUM(AA53:AA55)</f>
        <v>-208473967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-1428107279</v>
      </c>
      <c r="D59" s="65">
        <f>SUM(D56:D58)</f>
        <v>0</v>
      </c>
      <c r="E59" s="66">
        <f t="shared" si="6"/>
        <v>-208473967</v>
      </c>
      <c r="F59" s="67">
        <f t="shared" si="6"/>
        <v>-208473967</v>
      </c>
      <c r="G59" s="67">
        <f t="shared" si="6"/>
        <v>84905661</v>
      </c>
      <c r="H59" s="67">
        <f t="shared" si="6"/>
        <v>-233995554</v>
      </c>
      <c r="I59" s="67">
        <f t="shared" si="6"/>
        <v>120817922</v>
      </c>
      <c r="J59" s="67">
        <f t="shared" si="6"/>
        <v>-28271971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-28271971</v>
      </c>
      <c r="X59" s="67">
        <f t="shared" si="6"/>
        <v>-52118493</v>
      </c>
      <c r="Y59" s="67">
        <f t="shared" si="6"/>
        <v>23846522</v>
      </c>
      <c r="Z59" s="68">
        <f>+IF(X59&lt;&gt;0,+(Y59/X59)*100,0)</f>
        <v>-45.754434994887518</v>
      </c>
      <c r="AA59" s="65">
        <f>SUM(AA56:AA58)</f>
        <v>-208473967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710711567</v>
      </c>
      <c r="D6" s="20"/>
      <c r="E6" s="21">
        <v>919316148</v>
      </c>
      <c r="F6" s="22">
        <v>919316148</v>
      </c>
      <c r="G6" s="22">
        <v>78224273</v>
      </c>
      <c r="H6" s="22">
        <v>58796692</v>
      </c>
      <c r="I6" s="22">
        <v>72042058</v>
      </c>
      <c r="J6" s="22">
        <v>209063023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209063023</v>
      </c>
      <c r="X6" s="22">
        <v>229829037</v>
      </c>
      <c r="Y6" s="22">
        <v>-20766014</v>
      </c>
      <c r="Z6" s="23">
        <v>-9.0354179224098647</v>
      </c>
      <c r="AA6" s="20">
        <v>919316148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2139279</v>
      </c>
      <c r="D13" s="20"/>
      <c r="E13" s="21">
        <v>1956444</v>
      </c>
      <c r="F13" s="22">
        <v>1956444</v>
      </c>
      <c r="G13" s="22">
        <v>247559</v>
      </c>
      <c r="H13" s="22">
        <v>257739</v>
      </c>
      <c r="I13" s="22">
        <v>272663</v>
      </c>
      <c r="J13" s="22">
        <v>777961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777961</v>
      </c>
      <c r="X13" s="22">
        <v>489111</v>
      </c>
      <c r="Y13" s="22">
        <v>288850</v>
      </c>
      <c r="Z13" s="23">
        <v>59.056124274448948</v>
      </c>
      <c r="AA13" s="20">
        <v>1956444</v>
      </c>
    </row>
    <row r="14" spans="1:27" x14ac:dyDescent="0.25">
      <c r="A14" s="19" t="s">
        <v>42</v>
      </c>
      <c r="B14" s="15" t="s">
        <v>32</v>
      </c>
      <c r="C14" s="20">
        <v>53134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423414</v>
      </c>
      <c r="D19" s="20"/>
      <c r="E19" s="21">
        <v>99792</v>
      </c>
      <c r="F19" s="22">
        <v>99792</v>
      </c>
      <c r="G19" s="22">
        <v>12494</v>
      </c>
      <c r="H19" s="22">
        <v>27878</v>
      </c>
      <c r="I19" s="22"/>
      <c r="J19" s="22">
        <v>40372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40372</v>
      </c>
      <c r="X19" s="22">
        <v>24948</v>
      </c>
      <c r="Y19" s="22">
        <v>15424</v>
      </c>
      <c r="Z19" s="23">
        <v>61.824595157928485</v>
      </c>
      <c r="AA19" s="20">
        <v>99792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1432394</v>
      </c>
      <c r="D23" s="20"/>
      <c r="E23" s="21">
        <v>1418052</v>
      </c>
      <c r="F23" s="22">
        <v>1418052</v>
      </c>
      <c r="G23" s="22">
        <v>167600</v>
      </c>
      <c r="H23" s="22">
        <v>166340</v>
      </c>
      <c r="I23" s="22">
        <v>205564</v>
      </c>
      <c r="J23" s="22">
        <v>539504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539504</v>
      </c>
      <c r="X23" s="22">
        <v>354513</v>
      </c>
      <c r="Y23" s="22">
        <v>184991</v>
      </c>
      <c r="Z23" s="23">
        <v>52.181725352807938</v>
      </c>
      <c r="AA23" s="20">
        <v>1418052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13074561</v>
      </c>
      <c r="D25" s="20"/>
      <c r="E25" s="21">
        <v>20238472</v>
      </c>
      <c r="F25" s="22">
        <v>20238472</v>
      </c>
      <c r="G25" s="22">
        <v>6781267</v>
      </c>
      <c r="H25" s="22"/>
      <c r="I25" s="22"/>
      <c r="J25" s="22">
        <v>6781267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6781267</v>
      </c>
      <c r="X25" s="22">
        <v>6059618</v>
      </c>
      <c r="Y25" s="22">
        <v>721649</v>
      </c>
      <c r="Z25" s="23">
        <v>11.909150048732444</v>
      </c>
      <c r="AA25" s="20">
        <v>20238472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727834349</v>
      </c>
      <c r="D32" s="29">
        <f t="shared" ref="D32:Y32" si="0">SUM(D6:D31)</f>
        <v>0</v>
      </c>
      <c r="E32" s="30">
        <f t="shared" si="0"/>
        <v>943028908</v>
      </c>
      <c r="F32" s="31">
        <f t="shared" si="0"/>
        <v>943028908</v>
      </c>
      <c r="G32" s="31">
        <f t="shared" si="0"/>
        <v>85433193</v>
      </c>
      <c r="H32" s="31">
        <f t="shared" si="0"/>
        <v>59248649</v>
      </c>
      <c r="I32" s="31">
        <f t="shared" si="0"/>
        <v>72520285</v>
      </c>
      <c r="J32" s="31">
        <f t="shared" si="0"/>
        <v>217202127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217202127</v>
      </c>
      <c r="X32" s="31">
        <f t="shared" si="0"/>
        <v>236757227</v>
      </c>
      <c r="Y32" s="31">
        <f t="shared" si="0"/>
        <v>-19555100</v>
      </c>
      <c r="Z32" s="32">
        <f>+IF(X32&lt;&gt;0,+(Y32/X32)*100,0)</f>
        <v>-8.2595577958851507</v>
      </c>
      <c r="AA32" s="29">
        <f>SUM(AA6:AA31)</f>
        <v>943028908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65756723</v>
      </c>
      <c r="D34" s="20"/>
      <c r="E34" s="21">
        <v>59123674</v>
      </c>
      <c r="F34" s="22">
        <v>59123674</v>
      </c>
      <c r="G34" s="22">
        <v>5860508</v>
      </c>
      <c r="H34" s="22">
        <v>5799566</v>
      </c>
      <c r="I34" s="22">
        <v>5761251</v>
      </c>
      <c r="J34" s="22">
        <v>17421325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17421325</v>
      </c>
      <c r="X34" s="22">
        <v>14780922</v>
      </c>
      <c r="Y34" s="22">
        <v>2640403</v>
      </c>
      <c r="Z34" s="23">
        <v>17.863587941266452</v>
      </c>
      <c r="AA34" s="20">
        <v>59123674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595730886</v>
      </c>
      <c r="D36" s="20"/>
      <c r="E36" s="21">
        <v>670449464</v>
      </c>
      <c r="F36" s="22">
        <v>670449464</v>
      </c>
      <c r="G36" s="22">
        <v>81128</v>
      </c>
      <c r="H36" s="22">
        <v>101686585</v>
      </c>
      <c r="I36" s="22">
        <v>87627050</v>
      </c>
      <c r="J36" s="22">
        <v>189394763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189394763</v>
      </c>
      <c r="X36" s="22">
        <v>165112365</v>
      </c>
      <c r="Y36" s="22">
        <v>24282398</v>
      </c>
      <c r="Z36" s="23">
        <v>14.70658966092576</v>
      </c>
      <c r="AA36" s="20">
        <v>670449464</v>
      </c>
    </row>
    <row r="37" spans="1:27" x14ac:dyDescent="0.25">
      <c r="A37" s="19" t="s">
        <v>63</v>
      </c>
      <c r="B37" s="15" t="s">
        <v>32</v>
      </c>
      <c r="C37" s="20">
        <v>17499179</v>
      </c>
      <c r="D37" s="20"/>
      <c r="E37" s="21">
        <v>19616800</v>
      </c>
      <c r="F37" s="22">
        <v>19616800</v>
      </c>
      <c r="G37" s="22">
        <v>1919019</v>
      </c>
      <c r="H37" s="22">
        <v>2295182</v>
      </c>
      <c r="I37" s="22">
        <v>2735501</v>
      </c>
      <c r="J37" s="22">
        <v>6949702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6949702</v>
      </c>
      <c r="X37" s="22">
        <v>4904212</v>
      </c>
      <c r="Y37" s="22">
        <v>2045490</v>
      </c>
      <c r="Z37" s="23">
        <v>41.708841298051553</v>
      </c>
      <c r="AA37" s="20">
        <v>19616800</v>
      </c>
    </row>
    <row r="38" spans="1:27" x14ac:dyDescent="0.25">
      <c r="A38" s="19" t="s">
        <v>64</v>
      </c>
      <c r="B38" s="15" t="s">
        <v>32</v>
      </c>
      <c r="C38" s="20">
        <v>5164851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43744609</v>
      </c>
      <c r="D39" s="20"/>
      <c r="E39" s="21">
        <v>48893796</v>
      </c>
      <c r="F39" s="22">
        <v>48893796</v>
      </c>
      <c r="G39" s="22">
        <v>4074483</v>
      </c>
      <c r="H39" s="22">
        <v>8147254</v>
      </c>
      <c r="I39" s="22">
        <v>8148110</v>
      </c>
      <c r="J39" s="22">
        <v>20369847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20369847</v>
      </c>
      <c r="X39" s="22">
        <v>12223449</v>
      </c>
      <c r="Y39" s="22">
        <v>8146398</v>
      </c>
      <c r="Z39" s="23">
        <v>66.645657866286342</v>
      </c>
      <c r="AA39" s="20">
        <v>48893796</v>
      </c>
    </row>
    <row r="40" spans="1:27" x14ac:dyDescent="0.25">
      <c r="A40" s="19" t="s">
        <v>40</v>
      </c>
      <c r="B40" s="15" t="s">
        <v>32</v>
      </c>
      <c r="C40" s="20">
        <v>35081208</v>
      </c>
      <c r="D40" s="20"/>
      <c r="E40" s="21">
        <v>20943926</v>
      </c>
      <c r="F40" s="22">
        <v>20943926</v>
      </c>
      <c r="G40" s="22"/>
      <c r="H40" s="22">
        <v>367</v>
      </c>
      <c r="I40" s="22"/>
      <c r="J40" s="22">
        <v>367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367</v>
      </c>
      <c r="X40" s="22">
        <v>5235951</v>
      </c>
      <c r="Y40" s="22">
        <v>-5235584</v>
      </c>
      <c r="Z40" s="23">
        <v>-99.992990767102285</v>
      </c>
      <c r="AA40" s="20">
        <v>20943926</v>
      </c>
    </row>
    <row r="41" spans="1:27" x14ac:dyDescent="0.25">
      <c r="A41" s="19" t="s">
        <v>66</v>
      </c>
      <c r="B41" s="15" t="s">
        <v>32</v>
      </c>
      <c r="C41" s="20">
        <v>41158299</v>
      </c>
      <c r="D41" s="20"/>
      <c r="E41" s="21">
        <v>67401776</v>
      </c>
      <c r="F41" s="22">
        <v>68101776</v>
      </c>
      <c r="G41" s="22">
        <v>2169438</v>
      </c>
      <c r="H41" s="22">
        <v>4606041</v>
      </c>
      <c r="I41" s="22">
        <v>4269097</v>
      </c>
      <c r="J41" s="22">
        <v>11044576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11044576</v>
      </c>
      <c r="X41" s="22">
        <v>17203433</v>
      </c>
      <c r="Y41" s="22">
        <v>-6158857</v>
      </c>
      <c r="Z41" s="23">
        <v>-35.80016267683316</v>
      </c>
      <c r="AA41" s="20">
        <v>68101776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605317</v>
      </c>
      <c r="D43" s="20"/>
      <c r="E43" s="21">
        <v>4294482</v>
      </c>
      <c r="F43" s="22">
        <v>4294482</v>
      </c>
      <c r="G43" s="22"/>
      <c r="H43" s="22">
        <v>-1744</v>
      </c>
      <c r="I43" s="22"/>
      <c r="J43" s="22">
        <v>-1744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-1744</v>
      </c>
      <c r="X43" s="22">
        <v>1073622</v>
      </c>
      <c r="Y43" s="22">
        <v>-1075366</v>
      </c>
      <c r="Z43" s="23">
        <v>-100.16244078455918</v>
      </c>
      <c r="AA43" s="20">
        <v>4294482</v>
      </c>
    </row>
    <row r="44" spans="1:27" x14ac:dyDescent="0.25">
      <c r="A44" s="19" t="s">
        <v>69</v>
      </c>
      <c r="B44" s="15" t="s">
        <v>32</v>
      </c>
      <c r="C44" s="20">
        <v>5073525</v>
      </c>
      <c r="D44" s="20"/>
      <c r="E44" s="21">
        <v>6622697</v>
      </c>
      <c r="F44" s="22">
        <v>31622697</v>
      </c>
      <c r="G44" s="22">
        <v>2838446</v>
      </c>
      <c r="H44" s="22">
        <v>3022235</v>
      </c>
      <c r="I44" s="22">
        <v>2379556</v>
      </c>
      <c r="J44" s="22">
        <v>8240237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8240237</v>
      </c>
      <c r="X44" s="22">
        <v>6201124</v>
      </c>
      <c r="Y44" s="22">
        <v>2039113</v>
      </c>
      <c r="Z44" s="23">
        <v>32.882957992776795</v>
      </c>
      <c r="AA44" s="20">
        <v>31622697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809814597</v>
      </c>
      <c r="D47" s="29">
        <f t="shared" ref="D47:Y47" si="1">SUM(D34:D46)</f>
        <v>0</v>
      </c>
      <c r="E47" s="30">
        <f t="shared" si="1"/>
        <v>897346615</v>
      </c>
      <c r="F47" s="31">
        <f t="shared" si="1"/>
        <v>923046615</v>
      </c>
      <c r="G47" s="31">
        <f t="shared" si="1"/>
        <v>16943022</v>
      </c>
      <c r="H47" s="31">
        <f t="shared" si="1"/>
        <v>125555486</v>
      </c>
      <c r="I47" s="31">
        <f t="shared" si="1"/>
        <v>110920565</v>
      </c>
      <c r="J47" s="31">
        <f t="shared" si="1"/>
        <v>253419073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253419073</v>
      </c>
      <c r="X47" s="31">
        <f t="shared" si="1"/>
        <v>226735078</v>
      </c>
      <c r="Y47" s="31">
        <f t="shared" si="1"/>
        <v>26683995</v>
      </c>
      <c r="Z47" s="32">
        <f>+IF(X47&lt;&gt;0,+(Y47/X47)*100,0)</f>
        <v>11.768798738764188</v>
      </c>
      <c r="AA47" s="29">
        <f>SUM(AA34:AA46)</f>
        <v>923046615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-81980248</v>
      </c>
      <c r="D48" s="39">
        <f t="shared" si="2"/>
        <v>0</v>
      </c>
      <c r="E48" s="40">
        <f t="shared" si="2"/>
        <v>45682293</v>
      </c>
      <c r="F48" s="41">
        <f t="shared" si="2"/>
        <v>19982293</v>
      </c>
      <c r="G48" s="41">
        <f t="shared" si="2"/>
        <v>68490171</v>
      </c>
      <c r="H48" s="41">
        <f t="shared" si="2"/>
        <v>-66306837</v>
      </c>
      <c r="I48" s="41">
        <f t="shared" si="2"/>
        <v>-38400280</v>
      </c>
      <c r="J48" s="41">
        <f t="shared" si="2"/>
        <v>-36216946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-36216946</v>
      </c>
      <c r="X48" s="41">
        <f t="shared" si="2"/>
        <v>10022149</v>
      </c>
      <c r="Y48" s="41">
        <f t="shared" si="2"/>
        <v>-46239095</v>
      </c>
      <c r="Z48" s="42">
        <f>+IF(X48&lt;&gt;0,+(Y48/X48)*100,0)</f>
        <v>-461.36906366089744</v>
      </c>
      <c r="AA48" s="39">
        <f>+AA32-AA47</f>
        <v>19982293</v>
      </c>
    </row>
    <row r="49" spans="1:27" x14ac:dyDescent="0.25">
      <c r="A49" s="43" t="s">
        <v>74</v>
      </c>
      <c r="B49" s="15" t="s">
        <v>32</v>
      </c>
      <c r="C49" s="20">
        <v>25780000</v>
      </c>
      <c r="D49" s="20"/>
      <c r="E49" s="21">
        <v>28050000</v>
      </c>
      <c r="F49" s="22">
        <v>28050000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7012500</v>
      </c>
      <c r="Y49" s="22">
        <v>-7012500</v>
      </c>
      <c r="Z49" s="23">
        <v>-100</v>
      </c>
      <c r="AA49" s="20">
        <v>28050000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-56200248</v>
      </c>
      <c r="D51" s="48">
        <f t="shared" si="3"/>
        <v>0</v>
      </c>
      <c r="E51" s="49">
        <f t="shared" si="3"/>
        <v>73732293</v>
      </c>
      <c r="F51" s="50">
        <f t="shared" si="3"/>
        <v>48032293</v>
      </c>
      <c r="G51" s="50">
        <f t="shared" si="3"/>
        <v>68490171</v>
      </c>
      <c r="H51" s="50">
        <f t="shared" si="3"/>
        <v>-66306837</v>
      </c>
      <c r="I51" s="50">
        <f t="shared" si="3"/>
        <v>-38400280</v>
      </c>
      <c r="J51" s="50">
        <f t="shared" si="3"/>
        <v>-36216946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-36216946</v>
      </c>
      <c r="X51" s="50">
        <f t="shared" si="3"/>
        <v>17034649</v>
      </c>
      <c r="Y51" s="50">
        <f t="shared" si="3"/>
        <v>-53251595</v>
      </c>
      <c r="Z51" s="51">
        <f>+IF(X51&lt;&gt;0,+(Y51/X51)*100,0)</f>
        <v>-312.60752716419341</v>
      </c>
      <c r="AA51" s="48">
        <f>SUM(AA48:AA50)</f>
        <v>48032293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-56200248</v>
      </c>
      <c r="D53" s="54">
        <f>+D51-D52</f>
        <v>0</v>
      </c>
      <c r="E53" s="55">
        <f t="shared" si="4"/>
        <v>73732293</v>
      </c>
      <c r="F53" s="56">
        <f t="shared" si="4"/>
        <v>48032293</v>
      </c>
      <c r="G53" s="56">
        <f t="shared" si="4"/>
        <v>68490171</v>
      </c>
      <c r="H53" s="56">
        <f t="shared" si="4"/>
        <v>-66306837</v>
      </c>
      <c r="I53" s="56">
        <f t="shared" si="4"/>
        <v>-38400280</v>
      </c>
      <c r="J53" s="56">
        <f t="shared" si="4"/>
        <v>-36216946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-36216946</v>
      </c>
      <c r="X53" s="56">
        <f t="shared" si="4"/>
        <v>17034649</v>
      </c>
      <c r="Y53" s="56">
        <f t="shared" si="4"/>
        <v>-53251595</v>
      </c>
      <c r="Z53" s="57">
        <f>+IF(X53&lt;&gt;0,+(Y53/X53)*100,0)</f>
        <v>-312.60752716419341</v>
      </c>
      <c r="AA53" s="54">
        <f>+AA51-AA52</f>
        <v>48032293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-56200248</v>
      </c>
      <c r="D56" s="48">
        <f>SUM(D53:D55)</f>
        <v>0</v>
      </c>
      <c r="E56" s="49">
        <f t="shared" si="5"/>
        <v>73732293</v>
      </c>
      <c r="F56" s="50">
        <f t="shared" si="5"/>
        <v>48032293</v>
      </c>
      <c r="G56" s="50">
        <f t="shared" si="5"/>
        <v>68490171</v>
      </c>
      <c r="H56" s="50">
        <f t="shared" si="5"/>
        <v>-66306837</v>
      </c>
      <c r="I56" s="50">
        <f t="shared" si="5"/>
        <v>-38400280</v>
      </c>
      <c r="J56" s="50">
        <f t="shared" si="5"/>
        <v>-36216946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-36216946</v>
      </c>
      <c r="X56" s="50">
        <f t="shared" si="5"/>
        <v>17034649</v>
      </c>
      <c r="Y56" s="50">
        <f t="shared" si="5"/>
        <v>-53251595</v>
      </c>
      <c r="Z56" s="51">
        <f>+IF(X56&lt;&gt;0,+(Y56/X56)*100,0)</f>
        <v>-312.60752716419341</v>
      </c>
      <c r="AA56" s="48">
        <f>SUM(AA53:AA55)</f>
        <v>48032293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-56200248</v>
      </c>
      <c r="D59" s="65">
        <f>SUM(D56:D58)</f>
        <v>0</v>
      </c>
      <c r="E59" s="66">
        <f t="shared" si="6"/>
        <v>73732293</v>
      </c>
      <c r="F59" s="67">
        <f t="shared" si="6"/>
        <v>48032293</v>
      </c>
      <c r="G59" s="67">
        <f t="shared" si="6"/>
        <v>68490171</v>
      </c>
      <c r="H59" s="67">
        <f t="shared" si="6"/>
        <v>-66306837</v>
      </c>
      <c r="I59" s="67">
        <f t="shared" si="6"/>
        <v>-38400280</v>
      </c>
      <c r="J59" s="67">
        <f t="shared" si="6"/>
        <v>-36216946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-36216946</v>
      </c>
      <c r="X59" s="67">
        <f t="shared" si="6"/>
        <v>17034649</v>
      </c>
      <c r="Y59" s="67">
        <f t="shared" si="6"/>
        <v>-53251595</v>
      </c>
      <c r="Z59" s="68">
        <f>+IF(X59&lt;&gt;0,+(Y59/X59)*100,0)</f>
        <v>-312.60752716419341</v>
      </c>
      <c r="AA59" s="65">
        <f>SUM(AA56:AA58)</f>
        <v>48032293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1279570690</v>
      </c>
      <c r="D6" s="20"/>
      <c r="E6" s="21">
        <v>1516089845</v>
      </c>
      <c r="F6" s="22">
        <v>1516089845</v>
      </c>
      <c r="G6" s="22">
        <v>133118728</v>
      </c>
      <c r="H6" s="22">
        <v>130118539</v>
      </c>
      <c r="I6" s="22">
        <v>141303473</v>
      </c>
      <c r="J6" s="22">
        <v>404540740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404540740</v>
      </c>
      <c r="X6" s="22">
        <v>379022430</v>
      </c>
      <c r="Y6" s="22">
        <v>25518310</v>
      </c>
      <c r="Z6" s="23">
        <v>6.7326648715750146</v>
      </c>
      <c r="AA6" s="20">
        <v>1516089845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39377592</v>
      </c>
      <c r="D19" s="20"/>
      <c r="E19" s="21">
        <v>15293251</v>
      </c>
      <c r="F19" s="22">
        <v>15293251</v>
      </c>
      <c r="G19" s="22">
        <v>870</v>
      </c>
      <c r="H19" s="22">
        <v>1304</v>
      </c>
      <c r="I19" s="22"/>
      <c r="J19" s="22">
        <v>2174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2174</v>
      </c>
      <c r="X19" s="22">
        <v>3823308</v>
      </c>
      <c r="Y19" s="22">
        <v>-3821134</v>
      </c>
      <c r="Z19" s="23">
        <v>-99.943138245728562</v>
      </c>
      <c r="AA19" s="20">
        <v>15293251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643447</v>
      </c>
      <c r="D23" s="20"/>
      <c r="E23" s="21">
        <v>933206</v>
      </c>
      <c r="F23" s="22">
        <v>933206</v>
      </c>
      <c r="G23" s="22"/>
      <c r="H23" s="22"/>
      <c r="I23" s="22">
        <v>88261</v>
      </c>
      <c r="J23" s="22">
        <v>88261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88261</v>
      </c>
      <c r="X23" s="22">
        <v>233298</v>
      </c>
      <c r="Y23" s="22">
        <v>-145037</v>
      </c>
      <c r="Z23" s="23">
        <v>-62.168128316573657</v>
      </c>
      <c r="AA23" s="20">
        <v>933206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165521861</v>
      </c>
      <c r="D25" s="20"/>
      <c r="E25" s="21">
        <v>214948759</v>
      </c>
      <c r="F25" s="22">
        <v>214948759</v>
      </c>
      <c r="G25" s="22"/>
      <c r="H25" s="22"/>
      <c r="I25" s="22">
        <v>3274528</v>
      </c>
      <c r="J25" s="22">
        <v>3274528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3274528</v>
      </c>
      <c r="X25" s="22">
        <v>53737188</v>
      </c>
      <c r="Y25" s="22">
        <v>-50462660</v>
      </c>
      <c r="Z25" s="23">
        <v>-93.906402396790838</v>
      </c>
      <c r="AA25" s="20">
        <v>214948759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1485113590</v>
      </c>
      <c r="D32" s="29">
        <f t="shared" ref="D32:Y32" si="0">SUM(D6:D31)</f>
        <v>0</v>
      </c>
      <c r="E32" s="30">
        <f t="shared" si="0"/>
        <v>1747265061</v>
      </c>
      <c r="F32" s="31">
        <f t="shared" si="0"/>
        <v>1747265061</v>
      </c>
      <c r="G32" s="31">
        <f t="shared" si="0"/>
        <v>133119598</v>
      </c>
      <c r="H32" s="31">
        <f t="shared" si="0"/>
        <v>130119843</v>
      </c>
      <c r="I32" s="31">
        <f t="shared" si="0"/>
        <v>144666262</v>
      </c>
      <c r="J32" s="31">
        <f t="shared" si="0"/>
        <v>407905703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407905703</v>
      </c>
      <c r="X32" s="31">
        <f t="shared" si="0"/>
        <v>436816224</v>
      </c>
      <c r="Y32" s="31">
        <f t="shared" si="0"/>
        <v>-28910521</v>
      </c>
      <c r="Z32" s="32">
        <f>+IF(X32&lt;&gt;0,+(Y32/X32)*100,0)</f>
        <v>-6.6184631915136922</v>
      </c>
      <c r="AA32" s="29">
        <f>SUM(AA6:AA31)</f>
        <v>1747265061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69071309</v>
      </c>
      <c r="D34" s="20"/>
      <c r="E34" s="21">
        <v>61301295</v>
      </c>
      <c r="F34" s="22">
        <v>61301295</v>
      </c>
      <c r="G34" s="22">
        <v>6569694</v>
      </c>
      <c r="H34" s="22">
        <v>5541345</v>
      </c>
      <c r="I34" s="22">
        <v>6162958</v>
      </c>
      <c r="J34" s="22">
        <v>18273997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18273997</v>
      </c>
      <c r="X34" s="22">
        <v>15325374</v>
      </c>
      <c r="Y34" s="22">
        <v>2948623</v>
      </c>
      <c r="Z34" s="23">
        <v>19.240137304316356</v>
      </c>
      <c r="AA34" s="20">
        <v>61301295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1110556606</v>
      </c>
      <c r="D36" s="20"/>
      <c r="E36" s="21">
        <v>1312620738</v>
      </c>
      <c r="F36" s="22">
        <v>1312620738</v>
      </c>
      <c r="G36" s="22">
        <v>141237627</v>
      </c>
      <c r="H36" s="22">
        <v>157240402</v>
      </c>
      <c r="I36" s="22">
        <v>93179175</v>
      </c>
      <c r="J36" s="22">
        <v>391657204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391657204</v>
      </c>
      <c r="X36" s="22">
        <v>328155186</v>
      </c>
      <c r="Y36" s="22">
        <v>63502018</v>
      </c>
      <c r="Z36" s="23">
        <v>19.351215738519521</v>
      </c>
      <c r="AA36" s="20">
        <v>1312620738</v>
      </c>
    </row>
    <row r="37" spans="1:27" x14ac:dyDescent="0.25">
      <c r="A37" s="19" t="s">
        <v>63</v>
      </c>
      <c r="B37" s="15" t="s">
        <v>32</v>
      </c>
      <c r="C37" s="20">
        <v>11311719</v>
      </c>
      <c r="D37" s="20"/>
      <c r="E37" s="21">
        <v>16903733</v>
      </c>
      <c r="F37" s="22">
        <v>16903733</v>
      </c>
      <c r="G37" s="22">
        <v>1462485</v>
      </c>
      <c r="H37" s="22">
        <v>1390867</v>
      </c>
      <c r="I37" s="22">
        <v>2509409</v>
      </c>
      <c r="J37" s="22">
        <v>5362761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5362761</v>
      </c>
      <c r="X37" s="22">
        <v>4225950</v>
      </c>
      <c r="Y37" s="22">
        <v>1136811</v>
      </c>
      <c r="Z37" s="23">
        <v>26.90072054804245</v>
      </c>
      <c r="AA37" s="20">
        <v>16903733</v>
      </c>
    </row>
    <row r="38" spans="1:27" x14ac:dyDescent="0.25">
      <c r="A38" s="19" t="s">
        <v>64</v>
      </c>
      <c r="B38" s="15" t="s">
        <v>32</v>
      </c>
      <c r="C38" s="20">
        <v>-1936360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52646552</v>
      </c>
      <c r="D39" s="20"/>
      <c r="E39" s="21">
        <v>59364709</v>
      </c>
      <c r="F39" s="22">
        <v>59364709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14841180</v>
      </c>
      <c r="Y39" s="22">
        <v>-14841180</v>
      </c>
      <c r="Z39" s="23">
        <v>-100</v>
      </c>
      <c r="AA39" s="20">
        <v>59364709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36996938</v>
      </c>
      <c r="D41" s="20"/>
      <c r="E41" s="21">
        <v>40085500</v>
      </c>
      <c r="F41" s="22">
        <v>40085500</v>
      </c>
      <c r="G41" s="22">
        <v>504300</v>
      </c>
      <c r="H41" s="22">
        <v>502038</v>
      </c>
      <c r="I41" s="22">
        <v>3083458</v>
      </c>
      <c r="J41" s="22">
        <v>4089796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4089796</v>
      </c>
      <c r="X41" s="22">
        <v>10021377</v>
      </c>
      <c r="Y41" s="22">
        <v>-5931581</v>
      </c>
      <c r="Z41" s="23">
        <v>-59.189281073848434</v>
      </c>
      <c r="AA41" s="20">
        <v>40085500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1722387</v>
      </c>
      <c r="D43" s="20"/>
      <c r="E43" s="21"/>
      <c r="F43" s="22"/>
      <c r="G43" s="22">
        <v>128</v>
      </c>
      <c r="H43" s="22">
        <v>510</v>
      </c>
      <c r="I43" s="22">
        <v>390383</v>
      </c>
      <c r="J43" s="22">
        <v>391021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391021</v>
      </c>
      <c r="X43" s="22"/>
      <c r="Y43" s="22">
        <v>391021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19779447</v>
      </c>
      <c r="D44" s="20"/>
      <c r="E44" s="21">
        <v>7443650</v>
      </c>
      <c r="F44" s="22">
        <v>7443650</v>
      </c>
      <c r="G44" s="22">
        <v>814662</v>
      </c>
      <c r="H44" s="22">
        <v>885030</v>
      </c>
      <c r="I44" s="22">
        <v>750966</v>
      </c>
      <c r="J44" s="22">
        <v>2450658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2450658</v>
      </c>
      <c r="X44" s="22">
        <v>1860927</v>
      </c>
      <c r="Y44" s="22">
        <v>589731</v>
      </c>
      <c r="Z44" s="23">
        <v>31.690173768234864</v>
      </c>
      <c r="AA44" s="20">
        <v>7443650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1300148598</v>
      </c>
      <c r="D47" s="29">
        <f t="shared" ref="D47:Y47" si="1">SUM(D34:D46)</f>
        <v>0</v>
      </c>
      <c r="E47" s="30">
        <f t="shared" si="1"/>
        <v>1497719625</v>
      </c>
      <c r="F47" s="31">
        <f t="shared" si="1"/>
        <v>1497719625</v>
      </c>
      <c r="G47" s="31">
        <f t="shared" si="1"/>
        <v>150588896</v>
      </c>
      <c r="H47" s="31">
        <f t="shared" si="1"/>
        <v>165560192</v>
      </c>
      <c r="I47" s="31">
        <f t="shared" si="1"/>
        <v>106076349</v>
      </c>
      <c r="J47" s="31">
        <f t="shared" si="1"/>
        <v>422225437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422225437</v>
      </c>
      <c r="X47" s="31">
        <f t="shared" si="1"/>
        <v>374429994</v>
      </c>
      <c r="Y47" s="31">
        <f t="shared" si="1"/>
        <v>47795443</v>
      </c>
      <c r="Z47" s="32">
        <f>+IF(X47&lt;&gt;0,+(Y47/X47)*100,0)</f>
        <v>12.764854249363367</v>
      </c>
      <c r="AA47" s="29">
        <f>SUM(AA34:AA46)</f>
        <v>1497719625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184964992</v>
      </c>
      <c r="D48" s="39">
        <f t="shared" si="2"/>
        <v>0</v>
      </c>
      <c r="E48" s="40">
        <f t="shared" si="2"/>
        <v>249545436</v>
      </c>
      <c r="F48" s="41">
        <f t="shared" si="2"/>
        <v>249545436</v>
      </c>
      <c r="G48" s="41">
        <f t="shared" si="2"/>
        <v>-17469298</v>
      </c>
      <c r="H48" s="41">
        <f t="shared" si="2"/>
        <v>-35440349</v>
      </c>
      <c r="I48" s="41">
        <f t="shared" si="2"/>
        <v>38589913</v>
      </c>
      <c r="J48" s="41">
        <f t="shared" si="2"/>
        <v>-14319734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-14319734</v>
      </c>
      <c r="X48" s="41">
        <f t="shared" si="2"/>
        <v>62386230</v>
      </c>
      <c r="Y48" s="41">
        <f t="shared" si="2"/>
        <v>-76705964</v>
      </c>
      <c r="Z48" s="42">
        <f>+IF(X48&lt;&gt;0,+(Y48/X48)*100,0)</f>
        <v>-122.95335685454947</v>
      </c>
      <c r="AA48" s="39">
        <f>+AA32-AA47</f>
        <v>249545436</v>
      </c>
    </row>
    <row r="49" spans="1:27" x14ac:dyDescent="0.25">
      <c r="A49" s="43" t="s">
        <v>74</v>
      </c>
      <c r="B49" s="15" t="s">
        <v>32</v>
      </c>
      <c r="C49" s="20">
        <v>54659000</v>
      </c>
      <c r="D49" s="20"/>
      <c r="E49" s="21">
        <v>30000000</v>
      </c>
      <c r="F49" s="22">
        <v>30000000</v>
      </c>
      <c r="G49" s="22">
        <v>2907261</v>
      </c>
      <c r="H49" s="22">
        <v>843016</v>
      </c>
      <c r="I49" s="22">
        <v>1349770</v>
      </c>
      <c r="J49" s="22">
        <v>5100047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5100047</v>
      </c>
      <c r="X49" s="22">
        <v>7500000</v>
      </c>
      <c r="Y49" s="22">
        <v>-2399953</v>
      </c>
      <c r="Z49" s="23">
        <v>-31.999373333333331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239623992</v>
      </c>
      <c r="D51" s="48">
        <f t="shared" si="3"/>
        <v>0</v>
      </c>
      <c r="E51" s="49">
        <f t="shared" si="3"/>
        <v>279545436</v>
      </c>
      <c r="F51" s="50">
        <f t="shared" si="3"/>
        <v>279545436</v>
      </c>
      <c r="G51" s="50">
        <f t="shared" si="3"/>
        <v>-14562037</v>
      </c>
      <c r="H51" s="50">
        <f t="shared" si="3"/>
        <v>-34597333</v>
      </c>
      <c r="I51" s="50">
        <f t="shared" si="3"/>
        <v>39939683</v>
      </c>
      <c r="J51" s="50">
        <f t="shared" si="3"/>
        <v>-9219687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-9219687</v>
      </c>
      <c r="X51" s="50">
        <f t="shared" si="3"/>
        <v>69886230</v>
      </c>
      <c r="Y51" s="50">
        <f t="shared" si="3"/>
        <v>-79105917</v>
      </c>
      <c r="Z51" s="51">
        <f>+IF(X51&lt;&gt;0,+(Y51/X51)*100,0)</f>
        <v>-113.19242288502326</v>
      </c>
      <c r="AA51" s="48">
        <f>SUM(AA48:AA50)</f>
        <v>279545436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239623992</v>
      </c>
      <c r="D53" s="54">
        <f>+D51-D52</f>
        <v>0</v>
      </c>
      <c r="E53" s="55">
        <f t="shared" si="4"/>
        <v>279545436</v>
      </c>
      <c r="F53" s="56">
        <f t="shared" si="4"/>
        <v>279545436</v>
      </c>
      <c r="G53" s="56">
        <f t="shared" si="4"/>
        <v>-14562037</v>
      </c>
      <c r="H53" s="56">
        <f t="shared" si="4"/>
        <v>-34597333</v>
      </c>
      <c r="I53" s="56">
        <f t="shared" si="4"/>
        <v>39939683</v>
      </c>
      <c r="J53" s="56">
        <f t="shared" si="4"/>
        <v>-9219687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-9219687</v>
      </c>
      <c r="X53" s="56">
        <f t="shared" si="4"/>
        <v>69886230</v>
      </c>
      <c r="Y53" s="56">
        <f t="shared" si="4"/>
        <v>-79105917</v>
      </c>
      <c r="Z53" s="57">
        <f>+IF(X53&lt;&gt;0,+(Y53/X53)*100,0)</f>
        <v>-113.19242288502326</v>
      </c>
      <c r="AA53" s="54">
        <f>+AA51-AA52</f>
        <v>279545436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239623992</v>
      </c>
      <c r="D56" s="48">
        <f>SUM(D53:D55)</f>
        <v>0</v>
      </c>
      <c r="E56" s="49">
        <f t="shared" si="5"/>
        <v>279545436</v>
      </c>
      <c r="F56" s="50">
        <f t="shared" si="5"/>
        <v>279545436</v>
      </c>
      <c r="G56" s="50">
        <f t="shared" si="5"/>
        <v>-14562037</v>
      </c>
      <c r="H56" s="50">
        <f t="shared" si="5"/>
        <v>-34597333</v>
      </c>
      <c r="I56" s="50">
        <f t="shared" si="5"/>
        <v>39939683</v>
      </c>
      <c r="J56" s="50">
        <f t="shared" si="5"/>
        <v>-9219687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-9219687</v>
      </c>
      <c r="X56" s="50">
        <f t="shared" si="5"/>
        <v>69886230</v>
      </c>
      <c r="Y56" s="50">
        <f t="shared" si="5"/>
        <v>-79105917</v>
      </c>
      <c r="Z56" s="51">
        <f>+IF(X56&lt;&gt;0,+(Y56/X56)*100,0)</f>
        <v>-113.19242288502326</v>
      </c>
      <c r="AA56" s="48">
        <f>SUM(AA53:AA55)</f>
        <v>279545436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239623992</v>
      </c>
      <c r="D59" s="65">
        <f>SUM(D56:D58)</f>
        <v>0</v>
      </c>
      <c r="E59" s="66">
        <f t="shared" si="6"/>
        <v>279545436</v>
      </c>
      <c r="F59" s="67">
        <f t="shared" si="6"/>
        <v>279545436</v>
      </c>
      <c r="G59" s="67">
        <f t="shared" si="6"/>
        <v>-14562037</v>
      </c>
      <c r="H59" s="67">
        <f t="shared" si="6"/>
        <v>-34597333</v>
      </c>
      <c r="I59" s="67">
        <f t="shared" si="6"/>
        <v>39939683</v>
      </c>
      <c r="J59" s="67">
        <f t="shared" si="6"/>
        <v>-9219687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-9219687</v>
      </c>
      <c r="X59" s="67">
        <f t="shared" si="6"/>
        <v>69886230</v>
      </c>
      <c r="Y59" s="67">
        <f t="shared" si="6"/>
        <v>-79105917</v>
      </c>
      <c r="Z59" s="68">
        <f>+IF(X59&lt;&gt;0,+(Y59/X59)*100,0)</f>
        <v>-113.19242288502326</v>
      </c>
      <c r="AA59" s="65">
        <f>SUM(AA56:AA58)</f>
        <v>279545436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754974489</v>
      </c>
      <c r="D6" s="20"/>
      <c r="E6" s="21">
        <v>1034871624</v>
      </c>
      <c r="F6" s="22">
        <v>1034871624</v>
      </c>
      <c r="G6" s="22">
        <v>79071862</v>
      </c>
      <c r="H6" s="22">
        <v>83088828</v>
      </c>
      <c r="I6" s="22">
        <v>85590998</v>
      </c>
      <c r="J6" s="22">
        <v>247751688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247751688</v>
      </c>
      <c r="X6" s="22">
        <v>258717891</v>
      </c>
      <c r="Y6" s="22">
        <v>-10966203</v>
      </c>
      <c r="Z6" s="23">
        <v>-4.2386720754460701</v>
      </c>
      <c r="AA6" s="20">
        <v>1034871624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17708364</v>
      </c>
      <c r="D13" s="20"/>
      <c r="E13" s="21">
        <v>17380000</v>
      </c>
      <c r="F13" s="22">
        <v>17380000</v>
      </c>
      <c r="G13" s="22">
        <v>1676298</v>
      </c>
      <c r="H13" s="22">
        <v>1678277</v>
      </c>
      <c r="I13" s="22">
        <v>1719498</v>
      </c>
      <c r="J13" s="22">
        <v>5074073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5074073</v>
      </c>
      <c r="X13" s="22">
        <v>4344999</v>
      </c>
      <c r="Y13" s="22">
        <v>729074</v>
      </c>
      <c r="Z13" s="23">
        <v>16.779612607505779</v>
      </c>
      <c r="AA13" s="20">
        <v>17380000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702115</v>
      </c>
      <c r="D28" s="20"/>
      <c r="E28" s="21"/>
      <c r="F28" s="22"/>
      <c r="G28" s="22">
        <v>136302</v>
      </c>
      <c r="H28" s="22">
        <v>3999445</v>
      </c>
      <c r="I28" s="22">
        <v>3869837</v>
      </c>
      <c r="J28" s="22">
        <v>8005584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8005584</v>
      </c>
      <c r="X28" s="22"/>
      <c r="Y28" s="22">
        <v>8005584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773384968</v>
      </c>
      <c r="D32" s="29">
        <f t="shared" ref="D32:Y32" si="0">SUM(D6:D31)</f>
        <v>0</v>
      </c>
      <c r="E32" s="30">
        <f t="shared" si="0"/>
        <v>1052251624</v>
      </c>
      <c r="F32" s="31">
        <f t="shared" si="0"/>
        <v>1052251624</v>
      </c>
      <c r="G32" s="31">
        <f t="shared" si="0"/>
        <v>80884462</v>
      </c>
      <c r="H32" s="31">
        <f t="shared" si="0"/>
        <v>88766550</v>
      </c>
      <c r="I32" s="31">
        <f t="shared" si="0"/>
        <v>91180333</v>
      </c>
      <c r="J32" s="31">
        <f t="shared" si="0"/>
        <v>260831345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260831345</v>
      </c>
      <c r="X32" s="31">
        <f t="shared" si="0"/>
        <v>263062890</v>
      </c>
      <c r="Y32" s="31">
        <f t="shared" si="0"/>
        <v>-2231545</v>
      </c>
      <c r="Z32" s="32">
        <f>+IF(X32&lt;&gt;0,+(Y32/X32)*100,0)</f>
        <v>-0.84829334916832999</v>
      </c>
      <c r="AA32" s="29">
        <f>SUM(AA6:AA31)</f>
        <v>1052251624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54620408</v>
      </c>
      <c r="D34" s="20"/>
      <c r="E34" s="21">
        <v>61139444</v>
      </c>
      <c r="F34" s="22">
        <v>61139444</v>
      </c>
      <c r="G34" s="22">
        <v>29598</v>
      </c>
      <c r="H34" s="22">
        <v>10247267</v>
      </c>
      <c r="I34" s="22">
        <v>5046185</v>
      </c>
      <c r="J34" s="22">
        <v>15323050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15323050</v>
      </c>
      <c r="X34" s="22">
        <v>15284898</v>
      </c>
      <c r="Y34" s="22">
        <v>38152</v>
      </c>
      <c r="Z34" s="23">
        <v>0.24960585278357761</v>
      </c>
      <c r="AA34" s="20">
        <v>61139444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672362000</v>
      </c>
      <c r="D36" s="20"/>
      <c r="E36" s="21">
        <v>785000000</v>
      </c>
      <c r="F36" s="22">
        <v>785000000</v>
      </c>
      <c r="G36" s="22"/>
      <c r="H36" s="22">
        <v>115407986</v>
      </c>
      <c r="I36" s="22">
        <v>60869565</v>
      </c>
      <c r="J36" s="22">
        <v>176277551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176277551</v>
      </c>
      <c r="X36" s="22">
        <v>196250001</v>
      </c>
      <c r="Y36" s="22">
        <v>-19972450</v>
      </c>
      <c r="Z36" s="23">
        <v>-10.17704453412971</v>
      </c>
      <c r="AA36" s="20">
        <v>785000000</v>
      </c>
    </row>
    <row r="37" spans="1:27" x14ac:dyDescent="0.25">
      <c r="A37" s="19" t="s">
        <v>63</v>
      </c>
      <c r="B37" s="15" t="s">
        <v>32</v>
      </c>
      <c r="C37" s="20">
        <v>34414101</v>
      </c>
      <c r="D37" s="20"/>
      <c r="E37" s="21">
        <v>49461000</v>
      </c>
      <c r="F37" s="22">
        <v>49461000</v>
      </c>
      <c r="G37" s="22">
        <v>757548</v>
      </c>
      <c r="H37" s="22">
        <v>3043148</v>
      </c>
      <c r="I37" s="22">
        <v>2711745</v>
      </c>
      <c r="J37" s="22">
        <v>6512441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6512441</v>
      </c>
      <c r="X37" s="22">
        <v>12365304</v>
      </c>
      <c r="Y37" s="22">
        <v>-5852863</v>
      </c>
      <c r="Z37" s="23">
        <v>-47.332948708741817</v>
      </c>
      <c r="AA37" s="20">
        <v>49461000</v>
      </c>
    </row>
    <row r="38" spans="1:27" x14ac:dyDescent="0.25">
      <c r="A38" s="19" t="s">
        <v>64</v>
      </c>
      <c r="B38" s="15" t="s">
        <v>32</v>
      </c>
      <c r="C38" s="20">
        <v>74000000</v>
      </c>
      <c r="D38" s="20"/>
      <c r="E38" s="21">
        <v>81000000</v>
      </c>
      <c r="F38" s="22">
        <v>81000000</v>
      </c>
      <c r="G38" s="22"/>
      <c r="H38" s="22">
        <v>20250000</v>
      </c>
      <c r="I38" s="22"/>
      <c r="J38" s="22">
        <v>20250000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20250000</v>
      </c>
      <c r="X38" s="22">
        <v>20250000</v>
      </c>
      <c r="Y38" s="22"/>
      <c r="Z38" s="23"/>
      <c r="AA38" s="20">
        <v>81000000</v>
      </c>
    </row>
    <row r="39" spans="1:27" x14ac:dyDescent="0.25">
      <c r="A39" s="19" t="s">
        <v>65</v>
      </c>
      <c r="B39" s="15" t="s">
        <v>32</v>
      </c>
      <c r="C39" s="20">
        <v>7070911</v>
      </c>
      <c r="D39" s="20"/>
      <c r="E39" s="21">
        <v>8500000</v>
      </c>
      <c r="F39" s="22">
        <v>8500000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2125002</v>
      </c>
      <c r="Y39" s="22">
        <v>-2125002</v>
      </c>
      <c r="Z39" s="23">
        <v>-100</v>
      </c>
      <c r="AA39" s="20">
        <v>8500000</v>
      </c>
    </row>
    <row r="40" spans="1:27" x14ac:dyDescent="0.25">
      <c r="A40" s="19" t="s">
        <v>40</v>
      </c>
      <c r="B40" s="15" t="s">
        <v>32</v>
      </c>
      <c r="C40" s="20">
        <v>106075310</v>
      </c>
      <c r="D40" s="20"/>
      <c r="E40" s="21">
        <v>13701622</v>
      </c>
      <c r="F40" s="22">
        <v>13701622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3425406</v>
      </c>
      <c r="Y40" s="22">
        <v>-3425406</v>
      </c>
      <c r="Z40" s="23">
        <v>-100</v>
      </c>
      <c r="AA40" s="20">
        <v>13701622</v>
      </c>
    </row>
    <row r="41" spans="1:27" x14ac:dyDescent="0.25">
      <c r="A41" s="19" t="s">
        <v>66</v>
      </c>
      <c r="B41" s="15" t="s">
        <v>32</v>
      </c>
      <c r="C41" s="20">
        <v>12442843</v>
      </c>
      <c r="D41" s="20"/>
      <c r="E41" s="21">
        <v>29590000</v>
      </c>
      <c r="F41" s="22">
        <v>29590000</v>
      </c>
      <c r="G41" s="22"/>
      <c r="H41" s="22">
        <v>9986</v>
      </c>
      <c r="I41" s="22">
        <v>3318587</v>
      </c>
      <c r="J41" s="22">
        <v>3328573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3328573</v>
      </c>
      <c r="X41" s="22">
        <v>7397508</v>
      </c>
      <c r="Y41" s="22">
        <v>-4068935</v>
      </c>
      <c r="Z41" s="23">
        <v>-55.004131120912611</v>
      </c>
      <c r="AA41" s="20">
        <v>29590000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2043103</v>
      </c>
      <c r="D44" s="20"/>
      <c r="E44" s="21">
        <v>2760189</v>
      </c>
      <c r="F44" s="22">
        <v>2760189</v>
      </c>
      <c r="G44" s="22">
        <v>52750</v>
      </c>
      <c r="H44" s="22">
        <v>77447</v>
      </c>
      <c r="I44" s="22">
        <v>83112</v>
      </c>
      <c r="J44" s="22">
        <v>213309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213309</v>
      </c>
      <c r="X44" s="22">
        <v>690078</v>
      </c>
      <c r="Y44" s="22">
        <v>-476769</v>
      </c>
      <c r="Z44" s="23">
        <v>-69.089146444314991</v>
      </c>
      <c r="AA44" s="20">
        <v>2760189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963028676</v>
      </c>
      <c r="D47" s="29">
        <f t="shared" ref="D47:Y47" si="1">SUM(D34:D46)</f>
        <v>0</v>
      </c>
      <c r="E47" s="30">
        <f t="shared" si="1"/>
        <v>1031152255</v>
      </c>
      <c r="F47" s="31">
        <f t="shared" si="1"/>
        <v>1031152255</v>
      </c>
      <c r="G47" s="31">
        <f t="shared" si="1"/>
        <v>839896</v>
      </c>
      <c r="H47" s="31">
        <f t="shared" si="1"/>
        <v>149035834</v>
      </c>
      <c r="I47" s="31">
        <f t="shared" si="1"/>
        <v>72029194</v>
      </c>
      <c r="J47" s="31">
        <f t="shared" si="1"/>
        <v>221904924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221904924</v>
      </c>
      <c r="X47" s="31">
        <f t="shared" si="1"/>
        <v>257788197</v>
      </c>
      <c r="Y47" s="31">
        <f t="shared" si="1"/>
        <v>-35883273</v>
      </c>
      <c r="Z47" s="32">
        <f>+IF(X47&lt;&gt;0,+(Y47/X47)*100,0)</f>
        <v>-13.919672590750926</v>
      </c>
      <c r="AA47" s="29">
        <f>SUM(AA34:AA46)</f>
        <v>1031152255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-189643708</v>
      </c>
      <c r="D48" s="39">
        <f t="shared" si="2"/>
        <v>0</v>
      </c>
      <c r="E48" s="40">
        <f t="shared" si="2"/>
        <v>21099369</v>
      </c>
      <c r="F48" s="41">
        <f t="shared" si="2"/>
        <v>21099369</v>
      </c>
      <c r="G48" s="41">
        <f t="shared" si="2"/>
        <v>80044566</v>
      </c>
      <c r="H48" s="41">
        <f t="shared" si="2"/>
        <v>-60269284</v>
      </c>
      <c r="I48" s="41">
        <f t="shared" si="2"/>
        <v>19151139</v>
      </c>
      <c r="J48" s="41">
        <f t="shared" si="2"/>
        <v>38926421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38926421</v>
      </c>
      <c r="X48" s="41">
        <f t="shared" si="2"/>
        <v>5274693</v>
      </c>
      <c r="Y48" s="41">
        <f t="shared" si="2"/>
        <v>33651728</v>
      </c>
      <c r="Z48" s="42">
        <f>+IF(X48&lt;&gt;0,+(Y48/X48)*100,0)</f>
        <v>637.98458033481757</v>
      </c>
      <c r="AA48" s="39">
        <f>+AA32-AA47</f>
        <v>21099369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-189643708</v>
      </c>
      <c r="D51" s="48">
        <f t="shared" si="3"/>
        <v>0</v>
      </c>
      <c r="E51" s="49">
        <f t="shared" si="3"/>
        <v>21099369</v>
      </c>
      <c r="F51" s="50">
        <f t="shared" si="3"/>
        <v>21099369</v>
      </c>
      <c r="G51" s="50">
        <f t="shared" si="3"/>
        <v>80044566</v>
      </c>
      <c r="H51" s="50">
        <f t="shared" si="3"/>
        <v>-60269284</v>
      </c>
      <c r="I51" s="50">
        <f t="shared" si="3"/>
        <v>19151139</v>
      </c>
      <c r="J51" s="50">
        <f t="shared" si="3"/>
        <v>38926421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38926421</v>
      </c>
      <c r="X51" s="50">
        <f t="shared" si="3"/>
        <v>5274693</v>
      </c>
      <c r="Y51" s="50">
        <f t="shared" si="3"/>
        <v>33651728</v>
      </c>
      <c r="Z51" s="51">
        <f>+IF(X51&lt;&gt;0,+(Y51/X51)*100,0)</f>
        <v>637.98458033481757</v>
      </c>
      <c r="AA51" s="48">
        <f>SUM(AA48:AA50)</f>
        <v>21099369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-189643708</v>
      </c>
      <c r="D53" s="54">
        <f>+D51-D52</f>
        <v>0</v>
      </c>
      <c r="E53" s="55">
        <f t="shared" si="4"/>
        <v>21099369</v>
      </c>
      <c r="F53" s="56">
        <f t="shared" si="4"/>
        <v>21099369</v>
      </c>
      <c r="G53" s="56">
        <f t="shared" si="4"/>
        <v>80044566</v>
      </c>
      <c r="H53" s="56">
        <f t="shared" si="4"/>
        <v>-60269284</v>
      </c>
      <c r="I53" s="56">
        <f t="shared" si="4"/>
        <v>19151139</v>
      </c>
      <c r="J53" s="56">
        <f t="shared" si="4"/>
        <v>38926421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38926421</v>
      </c>
      <c r="X53" s="56">
        <f t="shared" si="4"/>
        <v>5274693</v>
      </c>
      <c r="Y53" s="56">
        <f t="shared" si="4"/>
        <v>33651728</v>
      </c>
      <c r="Z53" s="57">
        <f>+IF(X53&lt;&gt;0,+(Y53/X53)*100,0)</f>
        <v>637.98458033481757</v>
      </c>
      <c r="AA53" s="54">
        <f>+AA51-AA52</f>
        <v>21099369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-189643708</v>
      </c>
      <c r="D56" s="48">
        <f>SUM(D53:D55)</f>
        <v>0</v>
      </c>
      <c r="E56" s="49">
        <f t="shared" si="5"/>
        <v>21099369</v>
      </c>
      <c r="F56" s="50">
        <f t="shared" si="5"/>
        <v>21099369</v>
      </c>
      <c r="G56" s="50">
        <f t="shared" si="5"/>
        <v>80044566</v>
      </c>
      <c r="H56" s="50">
        <f t="shared" si="5"/>
        <v>-60269284</v>
      </c>
      <c r="I56" s="50">
        <f t="shared" si="5"/>
        <v>19151139</v>
      </c>
      <c r="J56" s="50">
        <f t="shared" si="5"/>
        <v>38926421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38926421</v>
      </c>
      <c r="X56" s="50">
        <f t="shared" si="5"/>
        <v>5274693</v>
      </c>
      <c r="Y56" s="50">
        <f t="shared" si="5"/>
        <v>33651728</v>
      </c>
      <c r="Z56" s="51">
        <f>+IF(X56&lt;&gt;0,+(Y56/X56)*100,0)</f>
        <v>637.98458033481757</v>
      </c>
      <c r="AA56" s="48">
        <f>SUM(AA53:AA55)</f>
        <v>21099369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-189643708</v>
      </c>
      <c r="D59" s="65">
        <f>SUM(D56:D58)</f>
        <v>0</v>
      </c>
      <c r="E59" s="66">
        <f t="shared" si="6"/>
        <v>21099369</v>
      </c>
      <c r="F59" s="67">
        <f t="shared" si="6"/>
        <v>21099369</v>
      </c>
      <c r="G59" s="67">
        <f t="shared" si="6"/>
        <v>80044566</v>
      </c>
      <c r="H59" s="67">
        <f t="shared" si="6"/>
        <v>-60269284</v>
      </c>
      <c r="I59" s="67">
        <f t="shared" si="6"/>
        <v>19151139</v>
      </c>
      <c r="J59" s="67">
        <f t="shared" si="6"/>
        <v>38926421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38926421</v>
      </c>
      <c r="X59" s="67">
        <f t="shared" si="6"/>
        <v>5274693</v>
      </c>
      <c r="Y59" s="67">
        <f t="shared" si="6"/>
        <v>33651728</v>
      </c>
      <c r="Z59" s="68">
        <f>+IF(X59&lt;&gt;0,+(Y59/X59)*100,0)</f>
        <v>637.98458033481757</v>
      </c>
      <c r="AA59" s="65">
        <f>SUM(AA56:AA58)</f>
        <v>21099369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592006609</v>
      </c>
      <c r="D6" s="20"/>
      <c r="E6" s="21">
        <v>659033768</v>
      </c>
      <c r="F6" s="22">
        <v>659033768</v>
      </c>
      <c r="G6" s="22">
        <v>61073957</v>
      </c>
      <c r="H6" s="22">
        <v>53089942</v>
      </c>
      <c r="I6" s="22">
        <v>56083826</v>
      </c>
      <c r="J6" s="22">
        <v>170247725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170247725</v>
      </c>
      <c r="X6" s="22">
        <v>164758428</v>
      </c>
      <c r="Y6" s="22">
        <v>5489297</v>
      </c>
      <c r="Z6" s="23">
        <v>3.3317245537205538</v>
      </c>
      <c r="AA6" s="20">
        <v>659033768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10027521</v>
      </c>
      <c r="D13" s="20"/>
      <c r="E13" s="21">
        <v>10733772</v>
      </c>
      <c r="F13" s="22">
        <v>10733772</v>
      </c>
      <c r="G13" s="22">
        <v>1203372</v>
      </c>
      <c r="H13" s="22">
        <v>1132526</v>
      </c>
      <c r="I13" s="22">
        <v>1258983</v>
      </c>
      <c r="J13" s="22">
        <v>3594881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3594881</v>
      </c>
      <c r="X13" s="22">
        <v>2683443</v>
      </c>
      <c r="Y13" s="22">
        <v>911438</v>
      </c>
      <c r="Z13" s="23">
        <v>33.965245395560849</v>
      </c>
      <c r="AA13" s="20">
        <v>10733772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602034130</v>
      </c>
      <c r="D32" s="29">
        <f t="shared" ref="D32:Y32" si="0">SUM(D6:D31)</f>
        <v>0</v>
      </c>
      <c r="E32" s="30">
        <f t="shared" si="0"/>
        <v>669767540</v>
      </c>
      <c r="F32" s="31">
        <f t="shared" si="0"/>
        <v>669767540</v>
      </c>
      <c r="G32" s="31">
        <f t="shared" si="0"/>
        <v>62277329</v>
      </c>
      <c r="H32" s="31">
        <f t="shared" si="0"/>
        <v>54222468</v>
      </c>
      <c r="I32" s="31">
        <f t="shared" si="0"/>
        <v>57342809</v>
      </c>
      <c r="J32" s="31">
        <f t="shared" si="0"/>
        <v>173842606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173842606</v>
      </c>
      <c r="X32" s="31">
        <f t="shared" si="0"/>
        <v>167441871</v>
      </c>
      <c r="Y32" s="31">
        <f t="shared" si="0"/>
        <v>6400735</v>
      </c>
      <c r="Z32" s="32">
        <f>+IF(X32&lt;&gt;0,+(Y32/X32)*100,0)</f>
        <v>3.8226609400464713</v>
      </c>
      <c r="AA32" s="29">
        <f>SUM(AA6:AA31)</f>
        <v>669767540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30365030</v>
      </c>
      <c r="D34" s="20"/>
      <c r="E34" s="21">
        <v>32043807</v>
      </c>
      <c r="F34" s="22">
        <v>32043807</v>
      </c>
      <c r="G34" s="22">
        <v>2273809</v>
      </c>
      <c r="H34" s="22">
        <v>2413202</v>
      </c>
      <c r="I34" s="22">
        <v>2268448</v>
      </c>
      <c r="J34" s="22">
        <v>6955459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6955459</v>
      </c>
      <c r="X34" s="22">
        <v>8011020</v>
      </c>
      <c r="Y34" s="22">
        <v>-1055561</v>
      </c>
      <c r="Z34" s="23">
        <v>-13.176362061260614</v>
      </c>
      <c r="AA34" s="20">
        <v>32043807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723581238</v>
      </c>
      <c r="D36" s="20"/>
      <c r="E36" s="21">
        <v>525637660</v>
      </c>
      <c r="F36" s="22">
        <v>525637660</v>
      </c>
      <c r="G36" s="22"/>
      <c r="H36" s="22">
        <v>1676789</v>
      </c>
      <c r="I36" s="22">
        <v>54782776</v>
      </c>
      <c r="J36" s="22">
        <v>56459565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56459565</v>
      </c>
      <c r="X36" s="22">
        <v>131409417</v>
      </c>
      <c r="Y36" s="22">
        <v>-74949852</v>
      </c>
      <c r="Z36" s="23">
        <v>-57.035373652102884</v>
      </c>
      <c r="AA36" s="20">
        <v>525637660</v>
      </c>
    </row>
    <row r="37" spans="1:27" x14ac:dyDescent="0.25">
      <c r="A37" s="19" t="s">
        <v>63</v>
      </c>
      <c r="B37" s="15" t="s">
        <v>32</v>
      </c>
      <c r="C37" s="20">
        <v>4056</v>
      </c>
      <c r="D37" s="20"/>
      <c r="E37" s="21">
        <v>33681</v>
      </c>
      <c r="F37" s="22">
        <v>33681</v>
      </c>
      <c r="G37" s="22"/>
      <c r="H37" s="22">
        <v>465</v>
      </c>
      <c r="I37" s="22"/>
      <c r="J37" s="22">
        <v>465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465</v>
      </c>
      <c r="X37" s="22">
        <v>8421</v>
      </c>
      <c r="Y37" s="22">
        <v>-7956</v>
      </c>
      <c r="Z37" s="23">
        <v>-94.478090488065547</v>
      </c>
      <c r="AA37" s="20">
        <v>33681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109545903</v>
      </c>
      <c r="F38" s="22">
        <v>109545903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27386478</v>
      </c>
      <c r="Y38" s="22">
        <v>-27386478</v>
      </c>
      <c r="Z38" s="23">
        <v>-100</v>
      </c>
      <c r="AA38" s="20">
        <v>109545903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2084800</v>
      </c>
      <c r="F39" s="22">
        <v>2084800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521202</v>
      </c>
      <c r="Y39" s="22">
        <v>-521202</v>
      </c>
      <c r="Z39" s="23">
        <v>-100</v>
      </c>
      <c r="AA39" s="20">
        <v>2084800</v>
      </c>
    </row>
    <row r="40" spans="1:27" x14ac:dyDescent="0.25">
      <c r="A40" s="19" t="s">
        <v>40</v>
      </c>
      <c r="B40" s="15" t="s">
        <v>32</v>
      </c>
      <c r="C40" s="20">
        <v>56703927</v>
      </c>
      <c r="D40" s="20"/>
      <c r="E40" s="21">
        <v>23500000</v>
      </c>
      <c r="F40" s="22">
        <v>23500000</v>
      </c>
      <c r="G40" s="22"/>
      <c r="H40" s="22">
        <v>12310</v>
      </c>
      <c r="I40" s="22">
        <v>9300</v>
      </c>
      <c r="J40" s="22">
        <v>21610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21610</v>
      </c>
      <c r="X40" s="22">
        <v>5875002</v>
      </c>
      <c r="Y40" s="22">
        <v>-5853392</v>
      </c>
      <c r="Z40" s="23">
        <v>-99.632170337984576</v>
      </c>
      <c r="AA40" s="20">
        <v>23500000</v>
      </c>
    </row>
    <row r="41" spans="1:27" x14ac:dyDescent="0.25">
      <c r="A41" s="19" t="s">
        <v>66</v>
      </c>
      <c r="B41" s="15" t="s">
        <v>32</v>
      </c>
      <c r="C41" s="20">
        <v>43873972</v>
      </c>
      <c r="D41" s="20"/>
      <c r="E41" s="21">
        <v>45655555</v>
      </c>
      <c r="F41" s="22">
        <v>45655555</v>
      </c>
      <c r="G41" s="22">
        <v>934936</v>
      </c>
      <c r="H41" s="22">
        <v>1915513</v>
      </c>
      <c r="I41" s="22">
        <v>3282921</v>
      </c>
      <c r="J41" s="22">
        <v>6133370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6133370</v>
      </c>
      <c r="X41" s="22">
        <v>11413893</v>
      </c>
      <c r="Y41" s="22">
        <v>-5280523</v>
      </c>
      <c r="Z41" s="23">
        <v>-46.263995991551695</v>
      </c>
      <c r="AA41" s="20">
        <v>45655555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57950</v>
      </c>
      <c r="D44" s="20"/>
      <c r="E44" s="21">
        <v>92590</v>
      </c>
      <c r="F44" s="22">
        <v>92590</v>
      </c>
      <c r="G44" s="22"/>
      <c r="H44" s="22"/>
      <c r="I44" s="22">
        <v>3481</v>
      </c>
      <c r="J44" s="22">
        <v>3481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3481</v>
      </c>
      <c r="X44" s="22">
        <v>23154</v>
      </c>
      <c r="Y44" s="22">
        <v>-19673</v>
      </c>
      <c r="Z44" s="23">
        <v>-84.965880625377906</v>
      </c>
      <c r="AA44" s="20">
        <v>92590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854586173</v>
      </c>
      <c r="D47" s="29">
        <f t="shared" ref="D47:Y47" si="1">SUM(D34:D46)</f>
        <v>0</v>
      </c>
      <c r="E47" s="30">
        <f t="shared" si="1"/>
        <v>738593996</v>
      </c>
      <c r="F47" s="31">
        <f t="shared" si="1"/>
        <v>738593996</v>
      </c>
      <c r="G47" s="31">
        <f t="shared" si="1"/>
        <v>3208745</v>
      </c>
      <c r="H47" s="31">
        <f t="shared" si="1"/>
        <v>6018279</v>
      </c>
      <c r="I47" s="31">
        <f t="shared" si="1"/>
        <v>60346926</v>
      </c>
      <c r="J47" s="31">
        <f t="shared" si="1"/>
        <v>69573950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69573950</v>
      </c>
      <c r="X47" s="31">
        <f t="shared" si="1"/>
        <v>184648587</v>
      </c>
      <c r="Y47" s="31">
        <f t="shared" si="1"/>
        <v>-115074637</v>
      </c>
      <c r="Z47" s="32">
        <f>+IF(X47&lt;&gt;0,+(Y47/X47)*100,0)</f>
        <v>-62.320886863867528</v>
      </c>
      <c r="AA47" s="29">
        <f>SUM(AA34:AA46)</f>
        <v>738593996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-252552043</v>
      </c>
      <c r="D48" s="39">
        <f t="shared" si="2"/>
        <v>0</v>
      </c>
      <c r="E48" s="40">
        <f t="shared" si="2"/>
        <v>-68826456</v>
      </c>
      <c r="F48" s="41">
        <f t="shared" si="2"/>
        <v>-68826456</v>
      </c>
      <c r="G48" s="41">
        <f t="shared" si="2"/>
        <v>59068584</v>
      </c>
      <c r="H48" s="41">
        <f t="shared" si="2"/>
        <v>48204189</v>
      </c>
      <c r="I48" s="41">
        <f t="shared" si="2"/>
        <v>-3004117</v>
      </c>
      <c r="J48" s="41">
        <f t="shared" si="2"/>
        <v>104268656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104268656</v>
      </c>
      <c r="X48" s="41">
        <f t="shared" si="2"/>
        <v>-17206716</v>
      </c>
      <c r="Y48" s="41">
        <f t="shared" si="2"/>
        <v>121475372</v>
      </c>
      <c r="Z48" s="42">
        <f>+IF(X48&lt;&gt;0,+(Y48/X48)*100,0)</f>
        <v>-705.97650359313184</v>
      </c>
      <c r="AA48" s="39">
        <f>+AA32-AA47</f>
        <v>-68826456</v>
      </c>
    </row>
    <row r="49" spans="1:27" x14ac:dyDescent="0.25">
      <c r="A49" s="43" t="s">
        <v>74</v>
      </c>
      <c r="B49" s="15" t="s">
        <v>32</v>
      </c>
      <c r="C49" s="20">
        <v>20500000</v>
      </c>
      <c r="D49" s="20"/>
      <c r="E49" s="21">
        <v>30150000</v>
      </c>
      <c r="F49" s="22">
        <v>30150000</v>
      </c>
      <c r="G49" s="22"/>
      <c r="H49" s="22"/>
      <c r="I49" s="22">
        <v>644715</v>
      </c>
      <c r="J49" s="22">
        <v>644715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644715</v>
      </c>
      <c r="X49" s="22">
        <v>7537500</v>
      </c>
      <c r="Y49" s="22">
        <v>-6892785</v>
      </c>
      <c r="Z49" s="23">
        <v>-91.4465671641791</v>
      </c>
      <c r="AA49" s="20">
        <v>30150000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-232052043</v>
      </c>
      <c r="D51" s="48">
        <f t="shared" si="3"/>
        <v>0</v>
      </c>
      <c r="E51" s="49">
        <f t="shared" si="3"/>
        <v>-38676456</v>
      </c>
      <c r="F51" s="50">
        <f t="shared" si="3"/>
        <v>-38676456</v>
      </c>
      <c r="G51" s="50">
        <f t="shared" si="3"/>
        <v>59068584</v>
      </c>
      <c r="H51" s="50">
        <f t="shared" si="3"/>
        <v>48204189</v>
      </c>
      <c r="I51" s="50">
        <f t="shared" si="3"/>
        <v>-2359402</v>
      </c>
      <c r="J51" s="50">
        <f t="shared" si="3"/>
        <v>104913371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104913371</v>
      </c>
      <c r="X51" s="50">
        <f t="shared" si="3"/>
        <v>-9669216</v>
      </c>
      <c r="Y51" s="50">
        <f t="shared" si="3"/>
        <v>114582587</v>
      </c>
      <c r="Z51" s="51">
        <f>+IF(X51&lt;&gt;0,+(Y51/X51)*100,0)</f>
        <v>-1185.0245873088368</v>
      </c>
      <c r="AA51" s="48">
        <f>SUM(AA48:AA50)</f>
        <v>-38676456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-232052043</v>
      </c>
      <c r="D53" s="54">
        <f>+D51-D52</f>
        <v>0</v>
      </c>
      <c r="E53" s="55">
        <f t="shared" si="4"/>
        <v>-38676456</v>
      </c>
      <c r="F53" s="56">
        <f t="shared" si="4"/>
        <v>-38676456</v>
      </c>
      <c r="G53" s="56">
        <f t="shared" si="4"/>
        <v>59068584</v>
      </c>
      <c r="H53" s="56">
        <f t="shared" si="4"/>
        <v>48204189</v>
      </c>
      <c r="I53" s="56">
        <f t="shared" si="4"/>
        <v>-2359402</v>
      </c>
      <c r="J53" s="56">
        <f t="shared" si="4"/>
        <v>104913371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104913371</v>
      </c>
      <c r="X53" s="56">
        <f t="shared" si="4"/>
        <v>-9669216</v>
      </c>
      <c r="Y53" s="56">
        <f t="shared" si="4"/>
        <v>114582587</v>
      </c>
      <c r="Z53" s="57">
        <f>+IF(X53&lt;&gt;0,+(Y53/X53)*100,0)</f>
        <v>-1185.0245873088368</v>
      </c>
      <c r="AA53" s="54">
        <f>+AA51-AA52</f>
        <v>-38676456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-232052043</v>
      </c>
      <c r="D56" s="48">
        <f>SUM(D53:D55)</f>
        <v>0</v>
      </c>
      <c r="E56" s="49">
        <f t="shared" si="5"/>
        <v>-38676456</v>
      </c>
      <c r="F56" s="50">
        <f t="shared" si="5"/>
        <v>-38676456</v>
      </c>
      <c r="G56" s="50">
        <f t="shared" si="5"/>
        <v>59068584</v>
      </c>
      <c r="H56" s="50">
        <f t="shared" si="5"/>
        <v>48204189</v>
      </c>
      <c r="I56" s="50">
        <f t="shared" si="5"/>
        <v>-2359402</v>
      </c>
      <c r="J56" s="50">
        <f t="shared" si="5"/>
        <v>104913371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104913371</v>
      </c>
      <c r="X56" s="50">
        <f t="shared" si="5"/>
        <v>-9669216</v>
      </c>
      <c r="Y56" s="50">
        <f t="shared" si="5"/>
        <v>114582587</v>
      </c>
      <c r="Z56" s="51">
        <f>+IF(X56&lt;&gt;0,+(Y56/X56)*100,0)</f>
        <v>-1185.0245873088368</v>
      </c>
      <c r="AA56" s="48">
        <f>SUM(AA53:AA55)</f>
        <v>-38676456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-232052043</v>
      </c>
      <c r="D59" s="65">
        <f>SUM(D56:D58)</f>
        <v>0</v>
      </c>
      <c r="E59" s="66">
        <f t="shared" si="6"/>
        <v>-38676456</v>
      </c>
      <c r="F59" s="67">
        <f t="shared" si="6"/>
        <v>-38676456</v>
      </c>
      <c r="G59" s="67">
        <f t="shared" si="6"/>
        <v>59068584</v>
      </c>
      <c r="H59" s="67">
        <f t="shared" si="6"/>
        <v>48204189</v>
      </c>
      <c r="I59" s="67">
        <f t="shared" si="6"/>
        <v>-2359402</v>
      </c>
      <c r="J59" s="67">
        <f t="shared" si="6"/>
        <v>104913371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104913371</v>
      </c>
      <c r="X59" s="67">
        <f t="shared" si="6"/>
        <v>-9669216</v>
      </c>
      <c r="Y59" s="67">
        <f t="shared" si="6"/>
        <v>114582587</v>
      </c>
      <c r="Z59" s="68">
        <f>+IF(X59&lt;&gt;0,+(Y59/X59)*100,0)</f>
        <v>-1185.0245873088368</v>
      </c>
      <c r="AA59" s="65">
        <f>SUM(AA56:AA58)</f>
        <v>-38676456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3389899818</v>
      </c>
      <c r="D6" s="20"/>
      <c r="E6" s="21">
        <v>4278028447</v>
      </c>
      <c r="F6" s="22">
        <v>4278028447</v>
      </c>
      <c r="G6" s="22">
        <v>195275263</v>
      </c>
      <c r="H6" s="22"/>
      <c r="I6" s="22">
        <v>177883895</v>
      </c>
      <c r="J6" s="22">
        <v>373159158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373159158</v>
      </c>
      <c r="X6" s="22">
        <v>1069507110</v>
      </c>
      <c r="Y6" s="22">
        <v>-696347952</v>
      </c>
      <c r="Z6" s="23">
        <v>-65.109240087239812</v>
      </c>
      <c r="AA6" s="20">
        <v>4278028447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236028</v>
      </c>
      <c r="F10" s="22">
        <v>236028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59007</v>
      </c>
      <c r="Y10" s="22">
        <v>-59007</v>
      </c>
      <c r="Z10" s="23">
        <v>-100</v>
      </c>
      <c r="AA10" s="20">
        <v>236028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8178</v>
      </c>
      <c r="D19" s="20"/>
      <c r="E19" s="21">
        <v>1800922</v>
      </c>
      <c r="F19" s="22">
        <v>1800922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450231</v>
      </c>
      <c r="Y19" s="22">
        <v>-450231</v>
      </c>
      <c r="Z19" s="23">
        <v>-100</v>
      </c>
      <c r="AA19" s="20">
        <v>1800922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31492923</v>
      </c>
      <c r="D25" s="20"/>
      <c r="E25" s="21">
        <v>36501920</v>
      </c>
      <c r="F25" s="22">
        <v>36501920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9125481</v>
      </c>
      <c r="Y25" s="22">
        <v>-9125481</v>
      </c>
      <c r="Z25" s="23">
        <v>-100</v>
      </c>
      <c r="AA25" s="20">
        <v>36501920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3421400919</v>
      </c>
      <c r="D32" s="29">
        <f t="shared" ref="D32:Y32" si="0">SUM(D6:D31)</f>
        <v>0</v>
      </c>
      <c r="E32" s="30">
        <f t="shared" si="0"/>
        <v>4316567317</v>
      </c>
      <c r="F32" s="31">
        <f t="shared" si="0"/>
        <v>4316567317</v>
      </c>
      <c r="G32" s="31">
        <f t="shared" si="0"/>
        <v>195275263</v>
      </c>
      <c r="H32" s="31">
        <f t="shared" si="0"/>
        <v>0</v>
      </c>
      <c r="I32" s="31">
        <f t="shared" si="0"/>
        <v>177883895</v>
      </c>
      <c r="J32" s="31">
        <f t="shared" si="0"/>
        <v>373159158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373159158</v>
      </c>
      <c r="X32" s="31">
        <f t="shared" si="0"/>
        <v>1079141829</v>
      </c>
      <c r="Y32" s="31">
        <f t="shared" si="0"/>
        <v>-705982671</v>
      </c>
      <c r="Z32" s="32">
        <f>+IF(X32&lt;&gt;0,+(Y32/X32)*100,0)</f>
        <v>-65.42074934248518</v>
      </c>
      <c r="AA32" s="29">
        <f>SUM(AA6:AA31)</f>
        <v>4316567317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55080112</v>
      </c>
      <c r="D34" s="20"/>
      <c r="E34" s="21">
        <v>57871481</v>
      </c>
      <c r="F34" s="22">
        <v>57871481</v>
      </c>
      <c r="G34" s="22">
        <v>4933171</v>
      </c>
      <c r="H34" s="22"/>
      <c r="I34" s="22">
        <v>4729811</v>
      </c>
      <c r="J34" s="22">
        <v>9662982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9662982</v>
      </c>
      <c r="X34" s="22">
        <v>14467869</v>
      </c>
      <c r="Y34" s="22">
        <v>-4804887</v>
      </c>
      <c r="Z34" s="23">
        <v>-33.210744443428396</v>
      </c>
      <c r="AA34" s="20">
        <v>57871481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3141314096</v>
      </c>
      <c r="D36" s="20"/>
      <c r="E36" s="21">
        <v>3116722596</v>
      </c>
      <c r="F36" s="22">
        <v>3116722596</v>
      </c>
      <c r="G36" s="22"/>
      <c r="H36" s="22"/>
      <c r="I36" s="22">
        <v>218281343</v>
      </c>
      <c r="J36" s="22">
        <v>218281343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218281343</v>
      </c>
      <c r="X36" s="22">
        <v>779180649</v>
      </c>
      <c r="Y36" s="22">
        <v>-560899306</v>
      </c>
      <c r="Z36" s="23">
        <v>-71.985784903649474</v>
      </c>
      <c r="AA36" s="20">
        <v>3116722596</v>
      </c>
    </row>
    <row r="37" spans="1:27" x14ac:dyDescent="0.25">
      <c r="A37" s="19" t="s">
        <v>63</v>
      </c>
      <c r="B37" s="15" t="s">
        <v>32</v>
      </c>
      <c r="C37" s="20">
        <v>2313518</v>
      </c>
      <c r="D37" s="20"/>
      <c r="E37" s="21"/>
      <c r="F37" s="22"/>
      <c r="G37" s="22"/>
      <c r="H37" s="22"/>
      <c r="I37" s="22">
        <v>1232037</v>
      </c>
      <c r="J37" s="22">
        <v>1232037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1232037</v>
      </c>
      <c r="X37" s="22"/>
      <c r="Y37" s="22">
        <v>1232037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233663068</v>
      </c>
      <c r="F38" s="22">
        <v>233663068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58415766</v>
      </c>
      <c r="Y38" s="22">
        <v>-58415766</v>
      </c>
      <c r="Z38" s="23">
        <v>-100</v>
      </c>
      <c r="AA38" s="20">
        <v>233663068</v>
      </c>
    </row>
    <row r="39" spans="1:27" x14ac:dyDescent="0.25">
      <c r="A39" s="19" t="s">
        <v>65</v>
      </c>
      <c r="B39" s="15" t="s">
        <v>32</v>
      </c>
      <c r="C39" s="20">
        <v>96915813</v>
      </c>
      <c r="D39" s="20"/>
      <c r="E39" s="21">
        <v>56734348</v>
      </c>
      <c r="F39" s="22">
        <v>56734348</v>
      </c>
      <c r="G39" s="22">
        <v>8076318</v>
      </c>
      <c r="H39" s="22"/>
      <c r="I39" s="22">
        <v>8076318</v>
      </c>
      <c r="J39" s="22">
        <v>16152636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16152636</v>
      </c>
      <c r="X39" s="22">
        <v>14183586</v>
      </c>
      <c r="Y39" s="22">
        <v>1969050</v>
      </c>
      <c r="Z39" s="23">
        <v>13.882596404040559</v>
      </c>
      <c r="AA39" s="20">
        <v>56734348</v>
      </c>
    </row>
    <row r="40" spans="1:27" x14ac:dyDescent="0.25">
      <c r="A40" s="19" t="s">
        <v>40</v>
      </c>
      <c r="B40" s="15" t="s">
        <v>32</v>
      </c>
      <c r="C40" s="20">
        <v>-1683066</v>
      </c>
      <c r="D40" s="20"/>
      <c r="E40" s="21">
        <v>22633164</v>
      </c>
      <c r="F40" s="22">
        <v>22633164</v>
      </c>
      <c r="G40" s="22"/>
      <c r="H40" s="22"/>
      <c r="I40" s="22">
        <v>14944</v>
      </c>
      <c r="J40" s="22">
        <v>14944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14944</v>
      </c>
      <c r="X40" s="22">
        <v>5658291</v>
      </c>
      <c r="Y40" s="22">
        <v>-5643347</v>
      </c>
      <c r="Z40" s="23">
        <v>-99.735891985760361</v>
      </c>
      <c r="AA40" s="20">
        <v>22633164</v>
      </c>
    </row>
    <row r="41" spans="1:27" x14ac:dyDescent="0.25">
      <c r="A41" s="19" t="s">
        <v>66</v>
      </c>
      <c r="B41" s="15" t="s">
        <v>32</v>
      </c>
      <c r="C41" s="20">
        <v>72950317</v>
      </c>
      <c r="D41" s="20"/>
      <c r="E41" s="21">
        <v>139118528</v>
      </c>
      <c r="F41" s="22">
        <v>139118528</v>
      </c>
      <c r="G41" s="22"/>
      <c r="H41" s="22"/>
      <c r="I41" s="22">
        <v>5746452</v>
      </c>
      <c r="J41" s="22">
        <v>5746452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5746452</v>
      </c>
      <c r="X41" s="22">
        <v>34779633</v>
      </c>
      <c r="Y41" s="22">
        <v>-29033181</v>
      </c>
      <c r="Z41" s="23">
        <v>-83.477536982635783</v>
      </c>
      <c r="AA41" s="20">
        <v>139118528</v>
      </c>
    </row>
    <row r="42" spans="1:27" x14ac:dyDescent="0.25">
      <c r="A42" s="19" t="s">
        <v>67</v>
      </c>
      <c r="B42" s="15" t="s">
        <v>32</v>
      </c>
      <c r="C42" s="20">
        <v>272914</v>
      </c>
      <c r="D42" s="20"/>
      <c r="E42" s="21">
        <v>5444139</v>
      </c>
      <c r="F42" s="22">
        <v>5444139</v>
      </c>
      <c r="G42" s="22">
        <v>7461</v>
      </c>
      <c r="H42" s="22"/>
      <c r="I42" s="22">
        <v>8897</v>
      </c>
      <c r="J42" s="22">
        <v>16358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16358</v>
      </c>
      <c r="X42" s="22">
        <v>1361034</v>
      </c>
      <c r="Y42" s="22">
        <v>-1344676</v>
      </c>
      <c r="Z42" s="23">
        <v>-98.798119664901833</v>
      </c>
      <c r="AA42" s="20">
        <v>5444139</v>
      </c>
    </row>
    <row r="43" spans="1:27" x14ac:dyDescent="0.25">
      <c r="A43" s="19" t="s">
        <v>68</v>
      </c>
      <c r="B43" s="15" t="s">
        <v>32</v>
      </c>
      <c r="C43" s="20">
        <v>945632963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3160392</v>
      </c>
      <c r="D44" s="20"/>
      <c r="E44" s="21">
        <v>5427899</v>
      </c>
      <c r="F44" s="22">
        <v>5427899</v>
      </c>
      <c r="G44" s="22">
        <v>116227</v>
      </c>
      <c r="H44" s="22"/>
      <c r="I44" s="22">
        <v>434976</v>
      </c>
      <c r="J44" s="22">
        <v>551203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551203</v>
      </c>
      <c r="X44" s="22">
        <v>1356987</v>
      </c>
      <c r="Y44" s="22">
        <v>-805784</v>
      </c>
      <c r="Z44" s="23">
        <v>-59.380377262272965</v>
      </c>
      <c r="AA44" s="20">
        <v>5427899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4315957059</v>
      </c>
      <c r="D47" s="29">
        <f t="shared" ref="D47:Y47" si="1">SUM(D34:D46)</f>
        <v>0</v>
      </c>
      <c r="E47" s="30">
        <f t="shared" si="1"/>
        <v>3637615223</v>
      </c>
      <c r="F47" s="31">
        <f t="shared" si="1"/>
        <v>3637615223</v>
      </c>
      <c r="G47" s="31">
        <f t="shared" si="1"/>
        <v>13133177</v>
      </c>
      <c r="H47" s="31">
        <f t="shared" si="1"/>
        <v>0</v>
      </c>
      <c r="I47" s="31">
        <f t="shared" si="1"/>
        <v>238524778</v>
      </c>
      <c r="J47" s="31">
        <f t="shared" si="1"/>
        <v>251657955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251657955</v>
      </c>
      <c r="X47" s="31">
        <f t="shared" si="1"/>
        <v>909403815</v>
      </c>
      <c r="Y47" s="31">
        <f t="shared" si="1"/>
        <v>-657745860</v>
      </c>
      <c r="Z47" s="32">
        <f>+IF(X47&lt;&gt;0,+(Y47/X47)*100,0)</f>
        <v>-72.327149848167281</v>
      </c>
      <c r="AA47" s="29">
        <f>SUM(AA34:AA46)</f>
        <v>3637615223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-894556140</v>
      </c>
      <c r="D48" s="39">
        <f t="shared" si="2"/>
        <v>0</v>
      </c>
      <c r="E48" s="40">
        <f t="shared" si="2"/>
        <v>678952094</v>
      </c>
      <c r="F48" s="41">
        <f t="shared" si="2"/>
        <v>678952094</v>
      </c>
      <c r="G48" s="41">
        <f t="shared" si="2"/>
        <v>182142086</v>
      </c>
      <c r="H48" s="41">
        <f t="shared" si="2"/>
        <v>0</v>
      </c>
      <c r="I48" s="41">
        <f t="shared" si="2"/>
        <v>-60640883</v>
      </c>
      <c r="J48" s="41">
        <f t="shared" si="2"/>
        <v>121501203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121501203</v>
      </c>
      <c r="X48" s="41">
        <f t="shared" si="2"/>
        <v>169738014</v>
      </c>
      <c r="Y48" s="41">
        <f t="shared" si="2"/>
        <v>-48236811</v>
      </c>
      <c r="Z48" s="42">
        <f>+IF(X48&lt;&gt;0,+(Y48/X48)*100,0)</f>
        <v>-28.418390119728866</v>
      </c>
      <c r="AA48" s="39">
        <f>+AA32-AA47</f>
        <v>678952094</v>
      </c>
    </row>
    <row r="49" spans="1:27" x14ac:dyDescent="0.25">
      <c r="A49" s="43" t="s">
        <v>74</v>
      </c>
      <c r="B49" s="15" t="s">
        <v>32</v>
      </c>
      <c r="C49" s="20">
        <v>26009151</v>
      </c>
      <c r="D49" s="20"/>
      <c r="E49" s="21">
        <v>31000000</v>
      </c>
      <c r="F49" s="22">
        <v>31000000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7749999</v>
      </c>
      <c r="Y49" s="22">
        <v>-7749999</v>
      </c>
      <c r="Z49" s="23">
        <v>-100</v>
      </c>
      <c r="AA49" s="20">
        <v>31000000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-868546989</v>
      </c>
      <c r="D51" s="48">
        <f t="shared" si="3"/>
        <v>0</v>
      </c>
      <c r="E51" s="49">
        <f t="shared" si="3"/>
        <v>709952094</v>
      </c>
      <c r="F51" s="50">
        <f t="shared" si="3"/>
        <v>709952094</v>
      </c>
      <c r="G51" s="50">
        <f t="shared" si="3"/>
        <v>182142086</v>
      </c>
      <c r="H51" s="50">
        <f t="shared" si="3"/>
        <v>0</v>
      </c>
      <c r="I51" s="50">
        <f t="shared" si="3"/>
        <v>-60640883</v>
      </c>
      <c r="J51" s="50">
        <f t="shared" si="3"/>
        <v>121501203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121501203</v>
      </c>
      <c r="X51" s="50">
        <f t="shared" si="3"/>
        <v>177488013</v>
      </c>
      <c r="Y51" s="50">
        <f t="shared" si="3"/>
        <v>-55986810</v>
      </c>
      <c r="Z51" s="51">
        <f>+IF(X51&lt;&gt;0,+(Y51/X51)*100,0)</f>
        <v>-31.543995030244666</v>
      </c>
      <c r="AA51" s="48">
        <f>SUM(AA48:AA50)</f>
        <v>709952094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-868546989</v>
      </c>
      <c r="D53" s="54">
        <f>+D51-D52</f>
        <v>0</v>
      </c>
      <c r="E53" s="55">
        <f t="shared" si="4"/>
        <v>709952094</v>
      </c>
      <c r="F53" s="56">
        <f t="shared" si="4"/>
        <v>709952094</v>
      </c>
      <c r="G53" s="56">
        <f t="shared" si="4"/>
        <v>182142086</v>
      </c>
      <c r="H53" s="56">
        <f t="shared" si="4"/>
        <v>0</v>
      </c>
      <c r="I53" s="56">
        <f t="shared" si="4"/>
        <v>-60640883</v>
      </c>
      <c r="J53" s="56">
        <f t="shared" si="4"/>
        <v>121501203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121501203</v>
      </c>
      <c r="X53" s="56">
        <f t="shared" si="4"/>
        <v>177488013</v>
      </c>
      <c r="Y53" s="56">
        <f t="shared" si="4"/>
        <v>-55986810</v>
      </c>
      <c r="Z53" s="57">
        <f>+IF(X53&lt;&gt;0,+(Y53/X53)*100,0)</f>
        <v>-31.543995030244666</v>
      </c>
      <c r="AA53" s="54">
        <f>+AA51-AA52</f>
        <v>709952094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-868546989</v>
      </c>
      <c r="D56" s="48">
        <f>SUM(D53:D55)</f>
        <v>0</v>
      </c>
      <c r="E56" s="49">
        <f t="shared" si="5"/>
        <v>709952094</v>
      </c>
      <c r="F56" s="50">
        <f t="shared" si="5"/>
        <v>709952094</v>
      </c>
      <c r="G56" s="50">
        <f t="shared" si="5"/>
        <v>182142086</v>
      </c>
      <c r="H56" s="50">
        <f t="shared" si="5"/>
        <v>0</v>
      </c>
      <c r="I56" s="50">
        <f t="shared" si="5"/>
        <v>-60640883</v>
      </c>
      <c r="J56" s="50">
        <f t="shared" si="5"/>
        <v>121501203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121501203</v>
      </c>
      <c r="X56" s="50">
        <f t="shared" si="5"/>
        <v>177488013</v>
      </c>
      <c r="Y56" s="50">
        <f t="shared" si="5"/>
        <v>-55986810</v>
      </c>
      <c r="Z56" s="51">
        <f>+IF(X56&lt;&gt;0,+(Y56/X56)*100,0)</f>
        <v>-31.543995030244666</v>
      </c>
      <c r="AA56" s="48">
        <f>SUM(AA53:AA55)</f>
        <v>709952094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-868546989</v>
      </c>
      <c r="D59" s="65">
        <f>SUM(D56:D58)</f>
        <v>0</v>
      </c>
      <c r="E59" s="66">
        <f t="shared" si="6"/>
        <v>709952094</v>
      </c>
      <c r="F59" s="67">
        <f t="shared" si="6"/>
        <v>709952094</v>
      </c>
      <c r="G59" s="67">
        <f t="shared" si="6"/>
        <v>182142086</v>
      </c>
      <c r="H59" s="67">
        <f t="shared" si="6"/>
        <v>0</v>
      </c>
      <c r="I59" s="67">
        <f t="shared" si="6"/>
        <v>-60640883</v>
      </c>
      <c r="J59" s="67">
        <f t="shared" si="6"/>
        <v>121501203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121501203</v>
      </c>
      <c r="X59" s="67">
        <f t="shared" si="6"/>
        <v>177488013</v>
      </c>
      <c r="Y59" s="67">
        <f t="shared" si="6"/>
        <v>-55986810</v>
      </c>
      <c r="Z59" s="68">
        <f>+IF(X59&lt;&gt;0,+(Y59/X59)*100,0)</f>
        <v>-31.543995030244666</v>
      </c>
      <c r="AA59" s="65">
        <f>SUM(AA56:AA58)</f>
        <v>709952094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876123970</v>
      </c>
      <c r="D6" s="20"/>
      <c r="E6" s="21">
        <v>1100939658</v>
      </c>
      <c r="F6" s="22">
        <v>1100939658</v>
      </c>
      <c r="G6" s="22">
        <v>81421919</v>
      </c>
      <c r="H6" s="22">
        <v>90546386</v>
      </c>
      <c r="I6" s="22">
        <v>86695217</v>
      </c>
      <c r="J6" s="22">
        <v>258663522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258663522</v>
      </c>
      <c r="X6" s="22">
        <v>275234892</v>
      </c>
      <c r="Y6" s="22">
        <v>-16571370</v>
      </c>
      <c r="Z6" s="23">
        <v>-6.0208100359601211</v>
      </c>
      <c r="AA6" s="20">
        <v>1100939658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55641541</v>
      </c>
      <c r="D13" s="20"/>
      <c r="E13" s="21">
        <v>57043300</v>
      </c>
      <c r="F13" s="22">
        <v>57043300</v>
      </c>
      <c r="G13" s="22">
        <v>5039094</v>
      </c>
      <c r="H13" s="22">
        <v>4720570</v>
      </c>
      <c r="I13" s="22">
        <v>4351208</v>
      </c>
      <c r="J13" s="22">
        <v>14110872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14110872</v>
      </c>
      <c r="X13" s="22">
        <v>14260824</v>
      </c>
      <c r="Y13" s="22">
        <v>-149952</v>
      </c>
      <c r="Z13" s="23">
        <v>-1.0514960425849165</v>
      </c>
      <c r="AA13" s="20">
        <v>57043300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662290</v>
      </c>
      <c r="D23" s="20"/>
      <c r="E23" s="21">
        <v>367829</v>
      </c>
      <c r="F23" s="22">
        <v>367829</v>
      </c>
      <c r="G23" s="22"/>
      <c r="H23" s="22">
        <v>73587</v>
      </c>
      <c r="I23" s="22">
        <v>18924</v>
      </c>
      <c r="J23" s="22">
        <v>92511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92511</v>
      </c>
      <c r="X23" s="22">
        <v>91956</v>
      </c>
      <c r="Y23" s="22">
        <v>555</v>
      </c>
      <c r="Z23" s="23">
        <v>0.60354952368524073</v>
      </c>
      <c r="AA23" s="20">
        <v>367829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2997460</v>
      </c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999999</v>
      </c>
      <c r="Y25" s="22">
        <v>-999999</v>
      </c>
      <c r="Z25" s="23">
        <v>-100</v>
      </c>
      <c r="AA25" s="20">
        <v>4000000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935425261</v>
      </c>
      <c r="D32" s="29">
        <f t="shared" ref="D32:Y32" si="0">SUM(D6:D31)</f>
        <v>0</v>
      </c>
      <c r="E32" s="30">
        <f t="shared" si="0"/>
        <v>1162350787</v>
      </c>
      <c r="F32" s="31">
        <f t="shared" si="0"/>
        <v>1162350787</v>
      </c>
      <c r="G32" s="31">
        <f t="shared" si="0"/>
        <v>86461013</v>
      </c>
      <c r="H32" s="31">
        <f t="shared" si="0"/>
        <v>95340543</v>
      </c>
      <c r="I32" s="31">
        <f t="shared" si="0"/>
        <v>91065349</v>
      </c>
      <c r="J32" s="31">
        <f t="shared" si="0"/>
        <v>272866905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272866905</v>
      </c>
      <c r="X32" s="31">
        <f t="shared" si="0"/>
        <v>290587671</v>
      </c>
      <c r="Y32" s="31">
        <f t="shared" si="0"/>
        <v>-17720766</v>
      </c>
      <c r="Z32" s="32">
        <f>+IF(X32&lt;&gt;0,+(Y32/X32)*100,0)</f>
        <v>-6.0982511539520887</v>
      </c>
      <c r="AA32" s="29">
        <f>SUM(AA6:AA31)</f>
        <v>1162350787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57726132</v>
      </c>
      <c r="D34" s="20"/>
      <c r="E34" s="21">
        <v>55074911</v>
      </c>
      <c r="F34" s="22">
        <v>55074911</v>
      </c>
      <c r="G34" s="22">
        <v>5059415</v>
      </c>
      <c r="H34" s="22">
        <v>5273772</v>
      </c>
      <c r="I34" s="22">
        <v>5270957</v>
      </c>
      <c r="J34" s="22">
        <v>15604144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15604144</v>
      </c>
      <c r="X34" s="22">
        <v>13768803</v>
      </c>
      <c r="Y34" s="22">
        <v>1835341</v>
      </c>
      <c r="Z34" s="23">
        <v>13.329706293277638</v>
      </c>
      <c r="AA34" s="20">
        <v>55074911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848229632</v>
      </c>
      <c r="D36" s="20"/>
      <c r="E36" s="21">
        <v>1109286788</v>
      </c>
      <c r="F36" s="22">
        <v>1109286788</v>
      </c>
      <c r="G36" s="22">
        <v>2603978</v>
      </c>
      <c r="H36" s="22">
        <v>53158893</v>
      </c>
      <c r="I36" s="22">
        <v>78127904</v>
      </c>
      <c r="J36" s="22">
        <v>133890775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133890775</v>
      </c>
      <c r="X36" s="22">
        <v>277321698</v>
      </c>
      <c r="Y36" s="22">
        <v>-143430923</v>
      </c>
      <c r="Z36" s="23">
        <v>-51.720050769341533</v>
      </c>
      <c r="AA36" s="20">
        <v>1109286788</v>
      </c>
    </row>
    <row r="37" spans="1:27" x14ac:dyDescent="0.25">
      <c r="A37" s="19" t="s">
        <v>63</v>
      </c>
      <c r="B37" s="15" t="s">
        <v>32</v>
      </c>
      <c r="C37" s="20">
        <v>71851201</v>
      </c>
      <c r="D37" s="20"/>
      <c r="E37" s="21">
        <v>64236596</v>
      </c>
      <c r="F37" s="22">
        <v>64236596</v>
      </c>
      <c r="G37" s="22">
        <v>2561455</v>
      </c>
      <c r="H37" s="22">
        <v>9026496</v>
      </c>
      <c r="I37" s="22">
        <v>7555963</v>
      </c>
      <c r="J37" s="22">
        <v>19143914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19143914</v>
      </c>
      <c r="X37" s="22">
        <v>16059207</v>
      </c>
      <c r="Y37" s="22">
        <v>3084707</v>
      </c>
      <c r="Z37" s="23">
        <v>19.208339490237595</v>
      </c>
      <c r="AA37" s="20">
        <v>64236596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225212912</v>
      </c>
      <c r="F38" s="22">
        <v>225212912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56303229</v>
      </c>
      <c r="Y38" s="22">
        <v>-56303229</v>
      </c>
      <c r="Z38" s="23">
        <v>-100</v>
      </c>
      <c r="AA38" s="20">
        <v>225212912</v>
      </c>
    </row>
    <row r="39" spans="1:27" x14ac:dyDescent="0.25">
      <c r="A39" s="19" t="s">
        <v>65</v>
      </c>
      <c r="B39" s="15" t="s">
        <v>32</v>
      </c>
      <c r="C39" s="20">
        <v>39497129</v>
      </c>
      <c r="D39" s="20"/>
      <c r="E39" s="21">
        <v>81379162</v>
      </c>
      <c r="F39" s="22">
        <v>81379162</v>
      </c>
      <c r="G39" s="22"/>
      <c r="H39" s="22"/>
      <c r="I39" s="22">
        <v>13701882</v>
      </c>
      <c r="J39" s="22">
        <v>13701882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13701882</v>
      </c>
      <c r="X39" s="22">
        <v>20344794</v>
      </c>
      <c r="Y39" s="22">
        <v>-6642912</v>
      </c>
      <c r="Z39" s="23">
        <v>-32.651655258834275</v>
      </c>
      <c r="AA39" s="20">
        <v>81379162</v>
      </c>
    </row>
    <row r="40" spans="1:27" x14ac:dyDescent="0.25">
      <c r="A40" s="19" t="s">
        <v>40</v>
      </c>
      <c r="B40" s="15" t="s">
        <v>32</v>
      </c>
      <c r="C40" s="20">
        <v>83949</v>
      </c>
      <c r="D40" s="20"/>
      <c r="E40" s="21">
        <v>124419</v>
      </c>
      <c r="F40" s="22">
        <v>124419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31107</v>
      </c>
      <c r="Y40" s="22">
        <v>-31107</v>
      </c>
      <c r="Z40" s="23">
        <v>-100</v>
      </c>
      <c r="AA40" s="20">
        <v>124419</v>
      </c>
    </row>
    <row r="41" spans="1:27" x14ac:dyDescent="0.25">
      <c r="A41" s="19" t="s">
        <v>66</v>
      </c>
      <c r="B41" s="15" t="s">
        <v>32</v>
      </c>
      <c r="C41" s="20">
        <v>10218759</v>
      </c>
      <c r="D41" s="20"/>
      <c r="E41" s="21">
        <v>44947317</v>
      </c>
      <c r="F41" s="22">
        <v>44947317</v>
      </c>
      <c r="G41" s="22">
        <v>-87510</v>
      </c>
      <c r="H41" s="22">
        <v>266369</v>
      </c>
      <c r="I41" s="22">
        <v>479027</v>
      </c>
      <c r="J41" s="22">
        <v>657886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657886</v>
      </c>
      <c r="X41" s="22">
        <v>11236854</v>
      </c>
      <c r="Y41" s="22">
        <v>-10578968</v>
      </c>
      <c r="Z41" s="23">
        <v>-94.145283012487297</v>
      </c>
      <c r="AA41" s="20">
        <v>44947317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606546286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92637670</v>
      </c>
      <c r="D44" s="20"/>
      <c r="E44" s="21">
        <v>103628315</v>
      </c>
      <c r="F44" s="22">
        <v>103628315</v>
      </c>
      <c r="G44" s="22">
        <v>10963920</v>
      </c>
      <c r="H44" s="22">
        <v>6273176</v>
      </c>
      <c r="I44" s="22">
        <v>7976421</v>
      </c>
      <c r="J44" s="22">
        <v>25213517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25213517</v>
      </c>
      <c r="X44" s="22">
        <v>25907115</v>
      </c>
      <c r="Y44" s="22">
        <v>-693598</v>
      </c>
      <c r="Z44" s="23">
        <v>-2.6772490877506043</v>
      </c>
      <c r="AA44" s="20">
        <v>103628315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1726790758</v>
      </c>
      <c r="D47" s="29">
        <f t="shared" ref="D47:Y47" si="1">SUM(D34:D46)</f>
        <v>0</v>
      </c>
      <c r="E47" s="30">
        <f t="shared" si="1"/>
        <v>1683890420</v>
      </c>
      <c r="F47" s="31">
        <f t="shared" si="1"/>
        <v>1683890420</v>
      </c>
      <c r="G47" s="31">
        <f t="shared" si="1"/>
        <v>21101258</v>
      </c>
      <c r="H47" s="31">
        <f t="shared" si="1"/>
        <v>73998706</v>
      </c>
      <c r="I47" s="31">
        <f t="shared" si="1"/>
        <v>113112154</v>
      </c>
      <c r="J47" s="31">
        <f t="shared" si="1"/>
        <v>208212118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208212118</v>
      </c>
      <c r="X47" s="31">
        <f t="shared" si="1"/>
        <v>420972807</v>
      </c>
      <c r="Y47" s="31">
        <f t="shared" si="1"/>
        <v>-212760689</v>
      </c>
      <c r="Z47" s="32">
        <f>+IF(X47&lt;&gt;0,+(Y47/X47)*100,0)</f>
        <v>-50.540245227763606</v>
      </c>
      <c r="AA47" s="29">
        <f>SUM(AA34:AA46)</f>
        <v>1683890420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-791365497</v>
      </c>
      <c r="D48" s="39">
        <f t="shared" si="2"/>
        <v>0</v>
      </c>
      <c r="E48" s="40">
        <f t="shared" si="2"/>
        <v>-521539633</v>
      </c>
      <c r="F48" s="41">
        <f t="shared" si="2"/>
        <v>-521539633</v>
      </c>
      <c r="G48" s="41">
        <f t="shared" si="2"/>
        <v>65359755</v>
      </c>
      <c r="H48" s="41">
        <f t="shared" si="2"/>
        <v>21341837</v>
      </c>
      <c r="I48" s="41">
        <f t="shared" si="2"/>
        <v>-22046805</v>
      </c>
      <c r="J48" s="41">
        <f t="shared" si="2"/>
        <v>64654787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64654787</v>
      </c>
      <c r="X48" s="41">
        <f t="shared" si="2"/>
        <v>-130385136</v>
      </c>
      <c r="Y48" s="41">
        <f t="shared" si="2"/>
        <v>195039923</v>
      </c>
      <c r="Z48" s="42">
        <f>+IF(X48&lt;&gt;0,+(Y48/X48)*100,0)</f>
        <v>-149.58754424277319</v>
      </c>
      <c r="AA48" s="39">
        <f>+AA32-AA47</f>
        <v>-521539633</v>
      </c>
    </row>
    <row r="49" spans="1:27" x14ac:dyDescent="0.25">
      <c r="A49" s="43" t="s">
        <v>74</v>
      </c>
      <c r="B49" s="15" t="s">
        <v>32</v>
      </c>
      <c r="C49" s="20">
        <v>28976164</v>
      </c>
      <c r="D49" s="20"/>
      <c r="E49" s="21">
        <v>5206177</v>
      </c>
      <c r="F49" s="22">
        <v>5206177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1301541</v>
      </c>
      <c r="Y49" s="22">
        <v>-1301541</v>
      </c>
      <c r="Z49" s="23">
        <v>-100</v>
      </c>
      <c r="AA49" s="20">
        <v>5206177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-762389333</v>
      </c>
      <c r="D51" s="48">
        <f t="shared" si="3"/>
        <v>0</v>
      </c>
      <c r="E51" s="49">
        <f t="shared" si="3"/>
        <v>-516333456</v>
      </c>
      <c r="F51" s="50">
        <f t="shared" si="3"/>
        <v>-516333456</v>
      </c>
      <c r="G51" s="50">
        <f t="shared" si="3"/>
        <v>65359755</v>
      </c>
      <c r="H51" s="50">
        <f t="shared" si="3"/>
        <v>21341837</v>
      </c>
      <c r="I51" s="50">
        <f t="shared" si="3"/>
        <v>-22046805</v>
      </c>
      <c r="J51" s="50">
        <f t="shared" si="3"/>
        <v>64654787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64654787</v>
      </c>
      <c r="X51" s="50">
        <f t="shared" si="3"/>
        <v>-129083595</v>
      </c>
      <c r="Y51" s="50">
        <f t="shared" si="3"/>
        <v>193738382</v>
      </c>
      <c r="Z51" s="51">
        <f>+IF(X51&lt;&gt;0,+(Y51/X51)*100,0)</f>
        <v>-150.08753203689437</v>
      </c>
      <c r="AA51" s="48">
        <f>SUM(AA48:AA50)</f>
        <v>-516333456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-762389333</v>
      </c>
      <c r="D53" s="54">
        <f>+D51-D52</f>
        <v>0</v>
      </c>
      <c r="E53" s="55">
        <f t="shared" si="4"/>
        <v>-516333456</v>
      </c>
      <c r="F53" s="56">
        <f t="shared" si="4"/>
        <v>-516333456</v>
      </c>
      <c r="G53" s="56">
        <f t="shared" si="4"/>
        <v>65359755</v>
      </c>
      <c r="H53" s="56">
        <f t="shared" si="4"/>
        <v>21341837</v>
      </c>
      <c r="I53" s="56">
        <f t="shared" si="4"/>
        <v>-22046805</v>
      </c>
      <c r="J53" s="56">
        <f t="shared" si="4"/>
        <v>64654787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64654787</v>
      </c>
      <c r="X53" s="56">
        <f t="shared" si="4"/>
        <v>-129083595</v>
      </c>
      <c r="Y53" s="56">
        <f t="shared" si="4"/>
        <v>193738382</v>
      </c>
      <c r="Z53" s="57">
        <f>+IF(X53&lt;&gt;0,+(Y53/X53)*100,0)</f>
        <v>-150.08753203689437</v>
      </c>
      <c r="AA53" s="54">
        <f>+AA51-AA52</f>
        <v>-516333456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-762389333</v>
      </c>
      <c r="D56" s="48">
        <f>SUM(D53:D55)</f>
        <v>0</v>
      </c>
      <c r="E56" s="49">
        <f t="shared" si="5"/>
        <v>-516333456</v>
      </c>
      <c r="F56" s="50">
        <f t="shared" si="5"/>
        <v>-516333456</v>
      </c>
      <c r="G56" s="50">
        <f t="shared" si="5"/>
        <v>65359755</v>
      </c>
      <c r="H56" s="50">
        <f t="shared" si="5"/>
        <v>21341837</v>
      </c>
      <c r="I56" s="50">
        <f t="shared" si="5"/>
        <v>-22046805</v>
      </c>
      <c r="J56" s="50">
        <f t="shared" si="5"/>
        <v>64654787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64654787</v>
      </c>
      <c r="X56" s="50">
        <f t="shared" si="5"/>
        <v>-129083595</v>
      </c>
      <c r="Y56" s="50">
        <f t="shared" si="5"/>
        <v>193738382</v>
      </c>
      <c r="Z56" s="51">
        <f>+IF(X56&lt;&gt;0,+(Y56/X56)*100,0)</f>
        <v>-150.08753203689437</v>
      </c>
      <c r="AA56" s="48">
        <f>SUM(AA53:AA55)</f>
        <v>-516333456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-762389333</v>
      </c>
      <c r="D59" s="65">
        <f>SUM(D56:D58)</f>
        <v>0</v>
      </c>
      <c r="E59" s="66">
        <f t="shared" si="6"/>
        <v>-516333456</v>
      </c>
      <c r="F59" s="67">
        <f t="shared" si="6"/>
        <v>-516333456</v>
      </c>
      <c r="G59" s="67">
        <f t="shared" si="6"/>
        <v>65359755</v>
      </c>
      <c r="H59" s="67">
        <f t="shared" si="6"/>
        <v>21341837</v>
      </c>
      <c r="I59" s="67">
        <f t="shared" si="6"/>
        <v>-22046805</v>
      </c>
      <c r="J59" s="67">
        <f t="shared" si="6"/>
        <v>64654787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64654787</v>
      </c>
      <c r="X59" s="67">
        <f t="shared" si="6"/>
        <v>-129083595</v>
      </c>
      <c r="Y59" s="67">
        <f t="shared" si="6"/>
        <v>193738382</v>
      </c>
      <c r="Z59" s="68">
        <f>+IF(X59&lt;&gt;0,+(Y59/X59)*100,0)</f>
        <v>-150.08753203689437</v>
      </c>
      <c r="AA59" s="65">
        <f>SUM(AA56:AA58)</f>
        <v>-516333456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754724478</v>
      </c>
      <c r="D6" s="20"/>
      <c r="E6" s="21">
        <v>1095047104</v>
      </c>
      <c r="F6" s="22">
        <v>1095047104</v>
      </c>
      <c r="G6" s="22">
        <v>86444580</v>
      </c>
      <c r="H6" s="22">
        <v>92625970</v>
      </c>
      <c r="I6" s="22">
        <v>62048146</v>
      </c>
      <c r="J6" s="22">
        <v>241118696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241118696</v>
      </c>
      <c r="X6" s="22">
        <v>280823907</v>
      </c>
      <c r="Y6" s="22">
        <v>-39705211</v>
      </c>
      <c r="Z6" s="23">
        <v>-14.138828643246532</v>
      </c>
      <c r="AA6" s="20">
        <v>1095047104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2884743</v>
      </c>
      <c r="H13" s="22">
        <v>1524612</v>
      </c>
      <c r="I13" s="22">
        <v>2410404</v>
      </c>
      <c r="J13" s="22">
        <v>6819759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6819759</v>
      </c>
      <c r="X13" s="22"/>
      <c r="Y13" s="22">
        <v>6819759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1234060</v>
      </c>
      <c r="D19" s="20"/>
      <c r="E19" s="21">
        <v>2037900</v>
      </c>
      <c r="F19" s="22">
        <v>2037900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509475</v>
      </c>
      <c r="Y19" s="22">
        <v>-509475</v>
      </c>
      <c r="Z19" s="23">
        <v>-100</v>
      </c>
      <c r="AA19" s="20">
        <v>2037900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755958538</v>
      </c>
      <c r="D32" s="29">
        <f t="shared" ref="D32:Y32" si="0">SUM(D6:D31)</f>
        <v>0</v>
      </c>
      <c r="E32" s="30">
        <f t="shared" si="0"/>
        <v>1097085004</v>
      </c>
      <c r="F32" s="31">
        <f t="shared" si="0"/>
        <v>1097085004</v>
      </c>
      <c r="G32" s="31">
        <f t="shared" si="0"/>
        <v>89329323</v>
      </c>
      <c r="H32" s="31">
        <f t="shared" si="0"/>
        <v>94150582</v>
      </c>
      <c r="I32" s="31">
        <f t="shared" si="0"/>
        <v>64458550</v>
      </c>
      <c r="J32" s="31">
        <f t="shared" si="0"/>
        <v>247938455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247938455</v>
      </c>
      <c r="X32" s="31">
        <f t="shared" si="0"/>
        <v>281333382</v>
      </c>
      <c r="Y32" s="31">
        <f t="shared" si="0"/>
        <v>-33394927</v>
      </c>
      <c r="Z32" s="32">
        <f>+IF(X32&lt;&gt;0,+(Y32/X32)*100,0)</f>
        <v>-11.870232662258331</v>
      </c>
      <c r="AA32" s="29">
        <f>SUM(AA6:AA31)</f>
        <v>1097085004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44345481</v>
      </c>
      <c r="D34" s="20"/>
      <c r="E34" s="21">
        <v>42709772</v>
      </c>
      <c r="F34" s="22">
        <v>42709772</v>
      </c>
      <c r="G34" s="22">
        <v>91985</v>
      </c>
      <c r="H34" s="22">
        <v>91985</v>
      </c>
      <c r="I34" s="22">
        <v>11420219</v>
      </c>
      <c r="J34" s="22">
        <v>11604189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11604189</v>
      </c>
      <c r="X34" s="22">
        <v>8922693</v>
      </c>
      <c r="Y34" s="22">
        <v>2681496</v>
      </c>
      <c r="Z34" s="23">
        <v>30.052541312359399</v>
      </c>
      <c r="AA34" s="20">
        <v>42709772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666728327</v>
      </c>
      <c r="D36" s="20"/>
      <c r="E36" s="21">
        <v>850478181</v>
      </c>
      <c r="F36" s="22">
        <v>850478181</v>
      </c>
      <c r="G36" s="22">
        <v>6526031</v>
      </c>
      <c r="H36" s="22">
        <v>99945876</v>
      </c>
      <c r="I36" s="22">
        <v>12789571</v>
      </c>
      <c r="J36" s="22">
        <v>119261478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119261478</v>
      </c>
      <c r="X36" s="22">
        <v>208095086</v>
      </c>
      <c r="Y36" s="22">
        <v>-88833608</v>
      </c>
      <c r="Z36" s="23">
        <v>-42.688950377232835</v>
      </c>
      <c r="AA36" s="20">
        <v>850478181</v>
      </c>
    </row>
    <row r="37" spans="1:27" x14ac:dyDescent="0.25">
      <c r="A37" s="19" t="s">
        <v>63</v>
      </c>
      <c r="B37" s="15" t="s">
        <v>32</v>
      </c>
      <c r="C37" s="20">
        <v>24066044</v>
      </c>
      <c r="D37" s="20"/>
      <c r="E37" s="21">
        <v>11664232</v>
      </c>
      <c r="F37" s="22">
        <v>11664232</v>
      </c>
      <c r="G37" s="22">
        <v>293950</v>
      </c>
      <c r="H37" s="22">
        <v>1274882</v>
      </c>
      <c r="I37" s="22">
        <v>373866</v>
      </c>
      <c r="J37" s="22">
        <v>1942698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1942698</v>
      </c>
      <c r="X37" s="22">
        <v>1765974</v>
      </c>
      <c r="Y37" s="22">
        <v>176724</v>
      </c>
      <c r="Z37" s="23">
        <v>10.007168848465493</v>
      </c>
      <c r="AA37" s="20">
        <v>11664232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>
        <v>337600</v>
      </c>
      <c r="D39" s="20"/>
      <c r="E39" s="21">
        <v>21155727</v>
      </c>
      <c r="F39" s="22">
        <v>21155727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5288931</v>
      </c>
      <c r="Y39" s="22">
        <v>-5288931</v>
      </c>
      <c r="Z39" s="23">
        <v>-100</v>
      </c>
      <c r="AA39" s="20">
        <v>21155727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23636056</v>
      </c>
      <c r="D41" s="20"/>
      <c r="E41" s="21">
        <v>11467733</v>
      </c>
      <c r="F41" s="22">
        <v>11467733</v>
      </c>
      <c r="G41" s="22">
        <v>612135</v>
      </c>
      <c r="H41" s="22">
        <v>328040</v>
      </c>
      <c r="I41" s="22">
        <v>1059695</v>
      </c>
      <c r="J41" s="22">
        <v>1999870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1999870</v>
      </c>
      <c r="X41" s="22">
        <v>3085684</v>
      </c>
      <c r="Y41" s="22">
        <v>-1085814</v>
      </c>
      <c r="Z41" s="23">
        <v>-35.188762037849628</v>
      </c>
      <c r="AA41" s="20">
        <v>11467733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1449019</v>
      </c>
      <c r="D44" s="20"/>
      <c r="E44" s="21">
        <v>12272190</v>
      </c>
      <c r="F44" s="22">
        <v>12272190</v>
      </c>
      <c r="G44" s="22">
        <v>557784</v>
      </c>
      <c r="H44" s="22">
        <v>1087349</v>
      </c>
      <c r="I44" s="22">
        <v>1320569</v>
      </c>
      <c r="J44" s="22">
        <v>2965702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2965702</v>
      </c>
      <c r="X44" s="22">
        <v>3032946</v>
      </c>
      <c r="Y44" s="22">
        <v>-67244</v>
      </c>
      <c r="Z44" s="23">
        <v>-2.2171182737839712</v>
      </c>
      <c r="AA44" s="20">
        <v>12272190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760562527</v>
      </c>
      <c r="D47" s="29">
        <f t="shared" ref="D47:Y47" si="1">SUM(D34:D46)</f>
        <v>0</v>
      </c>
      <c r="E47" s="30">
        <f t="shared" si="1"/>
        <v>979747835</v>
      </c>
      <c r="F47" s="31">
        <f t="shared" si="1"/>
        <v>979747835</v>
      </c>
      <c r="G47" s="31">
        <f t="shared" si="1"/>
        <v>8081885</v>
      </c>
      <c r="H47" s="31">
        <f t="shared" si="1"/>
        <v>102728132</v>
      </c>
      <c r="I47" s="31">
        <f t="shared" si="1"/>
        <v>26963920</v>
      </c>
      <c r="J47" s="31">
        <f t="shared" si="1"/>
        <v>137773937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137773937</v>
      </c>
      <c r="X47" s="31">
        <f t="shared" si="1"/>
        <v>237691314</v>
      </c>
      <c r="Y47" s="31">
        <f t="shared" si="1"/>
        <v>-99917377</v>
      </c>
      <c r="Z47" s="32">
        <f>+IF(X47&lt;&gt;0,+(Y47/X47)*100,0)</f>
        <v>-42.036612663094623</v>
      </c>
      <c r="AA47" s="29">
        <f>SUM(AA34:AA46)</f>
        <v>979747835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-4603989</v>
      </c>
      <c r="D48" s="39">
        <f t="shared" si="2"/>
        <v>0</v>
      </c>
      <c r="E48" s="40">
        <f t="shared" si="2"/>
        <v>117337169</v>
      </c>
      <c r="F48" s="41">
        <f t="shared" si="2"/>
        <v>117337169</v>
      </c>
      <c r="G48" s="41">
        <f t="shared" si="2"/>
        <v>81247438</v>
      </c>
      <c r="H48" s="41">
        <f t="shared" si="2"/>
        <v>-8577550</v>
      </c>
      <c r="I48" s="41">
        <f t="shared" si="2"/>
        <v>37494630</v>
      </c>
      <c r="J48" s="41">
        <f t="shared" si="2"/>
        <v>110164518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110164518</v>
      </c>
      <c r="X48" s="41">
        <f t="shared" si="2"/>
        <v>43642068</v>
      </c>
      <c r="Y48" s="41">
        <f t="shared" si="2"/>
        <v>66522450</v>
      </c>
      <c r="Z48" s="42">
        <f>+IF(X48&lt;&gt;0,+(Y48/X48)*100,0)</f>
        <v>152.42735518399357</v>
      </c>
      <c r="AA48" s="39">
        <f>+AA32-AA47</f>
        <v>117337169</v>
      </c>
    </row>
    <row r="49" spans="1:27" x14ac:dyDescent="0.25">
      <c r="A49" s="43" t="s">
        <v>74</v>
      </c>
      <c r="B49" s="15" t="s">
        <v>32</v>
      </c>
      <c r="C49" s="20">
        <v>20185265</v>
      </c>
      <c r="D49" s="20"/>
      <c r="E49" s="21">
        <v>27436000</v>
      </c>
      <c r="F49" s="22">
        <v>27436000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6858999</v>
      </c>
      <c r="Y49" s="22">
        <v>-6858999</v>
      </c>
      <c r="Z49" s="23">
        <v>-100</v>
      </c>
      <c r="AA49" s="20">
        <v>27436000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15581276</v>
      </c>
      <c r="D51" s="48">
        <f t="shared" si="3"/>
        <v>0</v>
      </c>
      <c r="E51" s="49">
        <f t="shared" si="3"/>
        <v>144773169</v>
      </c>
      <c r="F51" s="50">
        <f t="shared" si="3"/>
        <v>144773169</v>
      </c>
      <c r="G51" s="50">
        <f t="shared" si="3"/>
        <v>81247438</v>
      </c>
      <c r="H51" s="50">
        <f t="shared" si="3"/>
        <v>-8577550</v>
      </c>
      <c r="I51" s="50">
        <f t="shared" si="3"/>
        <v>37494630</v>
      </c>
      <c r="J51" s="50">
        <f t="shared" si="3"/>
        <v>110164518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110164518</v>
      </c>
      <c r="X51" s="50">
        <f t="shared" si="3"/>
        <v>50501067</v>
      </c>
      <c r="Y51" s="50">
        <f t="shared" si="3"/>
        <v>59663451</v>
      </c>
      <c r="Z51" s="51">
        <f>+IF(X51&lt;&gt;0,+(Y51/X51)*100,0)</f>
        <v>118.14295131625634</v>
      </c>
      <c r="AA51" s="48">
        <f>SUM(AA48:AA50)</f>
        <v>144773169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15581276</v>
      </c>
      <c r="D53" s="54">
        <f>+D51-D52</f>
        <v>0</v>
      </c>
      <c r="E53" s="55">
        <f t="shared" si="4"/>
        <v>144773169</v>
      </c>
      <c r="F53" s="56">
        <f t="shared" si="4"/>
        <v>144773169</v>
      </c>
      <c r="G53" s="56">
        <f t="shared" si="4"/>
        <v>81247438</v>
      </c>
      <c r="H53" s="56">
        <f t="shared" si="4"/>
        <v>-8577550</v>
      </c>
      <c r="I53" s="56">
        <f t="shared" si="4"/>
        <v>37494630</v>
      </c>
      <c r="J53" s="56">
        <f t="shared" si="4"/>
        <v>110164518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110164518</v>
      </c>
      <c r="X53" s="56">
        <f t="shared" si="4"/>
        <v>50501067</v>
      </c>
      <c r="Y53" s="56">
        <f t="shared" si="4"/>
        <v>59663451</v>
      </c>
      <c r="Z53" s="57">
        <f>+IF(X53&lt;&gt;0,+(Y53/X53)*100,0)</f>
        <v>118.14295131625634</v>
      </c>
      <c r="AA53" s="54">
        <f>+AA51-AA52</f>
        <v>144773169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15581276</v>
      </c>
      <c r="D56" s="48">
        <f>SUM(D53:D55)</f>
        <v>0</v>
      </c>
      <c r="E56" s="49">
        <f t="shared" si="5"/>
        <v>144773169</v>
      </c>
      <c r="F56" s="50">
        <f t="shared" si="5"/>
        <v>144773169</v>
      </c>
      <c r="G56" s="50">
        <f t="shared" si="5"/>
        <v>81247438</v>
      </c>
      <c r="H56" s="50">
        <f t="shared" si="5"/>
        <v>-8577550</v>
      </c>
      <c r="I56" s="50">
        <f t="shared" si="5"/>
        <v>37494630</v>
      </c>
      <c r="J56" s="50">
        <f t="shared" si="5"/>
        <v>110164518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110164518</v>
      </c>
      <c r="X56" s="50">
        <f t="shared" si="5"/>
        <v>50501067</v>
      </c>
      <c r="Y56" s="50">
        <f t="shared" si="5"/>
        <v>59663451</v>
      </c>
      <c r="Z56" s="51">
        <f>+IF(X56&lt;&gt;0,+(Y56/X56)*100,0)</f>
        <v>118.14295131625634</v>
      </c>
      <c r="AA56" s="48">
        <f>SUM(AA53:AA55)</f>
        <v>144773169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15581276</v>
      </c>
      <c r="D59" s="65">
        <f>SUM(D56:D58)</f>
        <v>0</v>
      </c>
      <c r="E59" s="66">
        <f t="shared" si="6"/>
        <v>144773169</v>
      </c>
      <c r="F59" s="67">
        <f t="shared" si="6"/>
        <v>144773169</v>
      </c>
      <c r="G59" s="67">
        <f t="shared" si="6"/>
        <v>81247438</v>
      </c>
      <c r="H59" s="67">
        <f t="shared" si="6"/>
        <v>-8577550</v>
      </c>
      <c r="I59" s="67">
        <f t="shared" si="6"/>
        <v>37494630</v>
      </c>
      <c r="J59" s="67">
        <f t="shared" si="6"/>
        <v>110164518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110164518</v>
      </c>
      <c r="X59" s="67">
        <f t="shared" si="6"/>
        <v>50501067</v>
      </c>
      <c r="Y59" s="67">
        <f t="shared" si="6"/>
        <v>59663451</v>
      </c>
      <c r="Z59" s="68">
        <f>+IF(X59&lt;&gt;0,+(Y59/X59)*100,0)</f>
        <v>118.14295131625634</v>
      </c>
      <c r="AA59" s="65">
        <f>SUM(AA56:AA58)</f>
        <v>144773169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1371116586</v>
      </c>
      <c r="D6" s="20"/>
      <c r="E6" s="21">
        <v>1510137398</v>
      </c>
      <c r="F6" s="22">
        <v>1510137398</v>
      </c>
      <c r="G6" s="22">
        <v>120826282</v>
      </c>
      <c r="H6" s="22">
        <v>133695554</v>
      </c>
      <c r="I6" s="22">
        <v>133589654</v>
      </c>
      <c r="J6" s="22">
        <v>388111490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388111490</v>
      </c>
      <c r="X6" s="22">
        <v>385470647</v>
      </c>
      <c r="Y6" s="22">
        <v>2640843</v>
      </c>
      <c r="Z6" s="23">
        <v>0.6850957447870214</v>
      </c>
      <c r="AA6" s="20">
        <v>1510137398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2576712</v>
      </c>
      <c r="D13" s="20"/>
      <c r="E13" s="21">
        <v>2687644</v>
      </c>
      <c r="F13" s="22">
        <v>2687644</v>
      </c>
      <c r="G13" s="22">
        <v>273062</v>
      </c>
      <c r="H13" s="22">
        <v>304730</v>
      </c>
      <c r="I13" s="22">
        <v>322573</v>
      </c>
      <c r="J13" s="22">
        <v>900365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900365</v>
      </c>
      <c r="X13" s="22">
        <v>369600</v>
      </c>
      <c r="Y13" s="22">
        <v>530765</v>
      </c>
      <c r="Z13" s="23">
        <v>143.6052489177489</v>
      </c>
      <c r="AA13" s="20">
        <v>2687644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16070</v>
      </c>
      <c r="D17" s="20"/>
      <c r="E17" s="21">
        <v>10202</v>
      </c>
      <c r="F17" s="22">
        <v>10202</v>
      </c>
      <c r="G17" s="22"/>
      <c r="H17" s="22">
        <v>16700</v>
      </c>
      <c r="I17" s="22">
        <v>6522</v>
      </c>
      <c r="J17" s="22">
        <v>23222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23222</v>
      </c>
      <c r="X17" s="22">
        <v>2550</v>
      </c>
      <c r="Y17" s="22">
        <v>20672</v>
      </c>
      <c r="Z17" s="23">
        <v>810.66666666666674</v>
      </c>
      <c r="AA17" s="20">
        <v>10202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2033</v>
      </c>
      <c r="D19" s="20"/>
      <c r="E19" s="21">
        <v>117384</v>
      </c>
      <c r="F19" s="22">
        <v>117384</v>
      </c>
      <c r="G19" s="22">
        <v>1438</v>
      </c>
      <c r="H19" s="22">
        <v>1438</v>
      </c>
      <c r="I19" s="22">
        <v>-827</v>
      </c>
      <c r="J19" s="22">
        <v>2049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2049</v>
      </c>
      <c r="X19" s="22"/>
      <c r="Y19" s="22">
        <v>2049</v>
      </c>
      <c r="Z19" s="23"/>
      <c r="AA19" s="20">
        <v>117384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356148</v>
      </c>
      <c r="D23" s="20"/>
      <c r="E23" s="21">
        <v>500000</v>
      </c>
      <c r="F23" s="22">
        <v>500000</v>
      </c>
      <c r="G23" s="22">
        <v>200108</v>
      </c>
      <c r="H23" s="22">
        <v>5577</v>
      </c>
      <c r="I23" s="22">
        <v>36764</v>
      </c>
      <c r="J23" s="22">
        <v>242449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242449</v>
      </c>
      <c r="X23" s="22">
        <v>218410</v>
      </c>
      <c r="Y23" s="22">
        <v>24039</v>
      </c>
      <c r="Z23" s="23">
        <v>11.006364177464402</v>
      </c>
      <c r="AA23" s="20">
        <v>500000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131017993</v>
      </c>
      <c r="D25" s="20"/>
      <c r="E25" s="21">
        <v>67549527</v>
      </c>
      <c r="F25" s="22">
        <v>67549527</v>
      </c>
      <c r="G25" s="22">
        <v>28691697</v>
      </c>
      <c r="H25" s="22"/>
      <c r="I25" s="22"/>
      <c r="J25" s="22">
        <v>28691697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28691697</v>
      </c>
      <c r="X25" s="22">
        <v>28691697</v>
      </c>
      <c r="Y25" s="22"/>
      <c r="Z25" s="23"/>
      <c r="AA25" s="20">
        <v>67549527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1505085542</v>
      </c>
      <c r="D32" s="29">
        <f t="shared" ref="D32:Y32" si="0">SUM(D6:D31)</f>
        <v>0</v>
      </c>
      <c r="E32" s="30">
        <f t="shared" si="0"/>
        <v>1581002155</v>
      </c>
      <c r="F32" s="31">
        <f t="shared" si="0"/>
        <v>1581002155</v>
      </c>
      <c r="G32" s="31">
        <f t="shared" si="0"/>
        <v>149992587</v>
      </c>
      <c r="H32" s="31">
        <f t="shared" si="0"/>
        <v>134023999</v>
      </c>
      <c r="I32" s="31">
        <f t="shared" si="0"/>
        <v>133954686</v>
      </c>
      <c r="J32" s="31">
        <f t="shared" si="0"/>
        <v>417971272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417971272</v>
      </c>
      <c r="X32" s="31">
        <f t="shared" si="0"/>
        <v>414752904</v>
      </c>
      <c r="Y32" s="31">
        <f t="shared" si="0"/>
        <v>3218368</v>
      </c>
      <c r="Z32" s="32">
        <f>+IF(X32&lt;&gt;0,+(Y32/X32)*100,0)</f>
        <v>0.77597238475272978</v>
      </c>
      <c r="AA32" s="29">
        <f>SUM(AA6:AA31)</f>
        <v>1581002155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62085770</v>
      </c>
      <c r="D34" s="20"/>
      <c r="E34" s="21">
        <v>69272646</v>
      </c>
      <c r="F34" s="22">
        <v>69272646</v>
      </c>
      <c r="G34" s="22">
        <v>4205883</v>
      </c>
      <c r="H34" s="22">
        <v>5135842</v>
      </c>
      <c r="I34" s="22">
        <v>5054342</v>
      </c>
      <c r="J34" s="22">
        <v>14396067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14396067</v>
      </c>
      <c r="X34" s="22">
        <v>16596696</v>
      </c>
      <c r="Y34" s="22">
        <v>-2200629</v>
      </c>
      <c r="Z34" s="23">
        <v>-13.259440312698384</v>
      </c>
      <c r="AA34" s="20">
        <v>69272646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929946688</v>
      </c>
      <c r="D36" s="20"/>
      <c r="E36" s="21">
        <v>1104484567</v>
      </c>
      <c r="F36" s="22">
        <v>1104484567</v>
      </c>
      <c r="G36" s="22">
        <v>112950000</v>
      </c>
      <c r="H36" s="22">
        <v>128949582</v>
      </c>
      <c r="I36" s="22">
        <v>91754421</v>
      </c>
      <c r="J36" s="22">
        <v>333654003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333654003</v>
      </c>
      <c r="X36" s="22">
        <v>339416290</v>
      </c>
      <c r="Y36" s="22">
        <v>-5762287</v>
      </c>
      <c r="Z36" s="23">
        <v>-1.6977049039101806</v>
      </c>
      <c r="AA36" s="20">
        <v>1104484567</v>
      </c>
    </row>
    <row r="37" spans="1:27" x14ac:dyDescent="0.25">
      <c r="A37" s="19" t="s">
        <v>63</v>
      </c>
      <c r="B37" s="15" t="s">
        <v>32</v>
      </c>
      <c r="C37" s="20">
        <v>8398351</v>
      </c>
      <c r="D37" s="20"/>
      <c r="E37" s="21">
        <v>11395977</v>
      </c>
      <c r="F37" s="22">
        <v>11395977</v>
      </c>
      <c r="G37" s="22">
        <v>695537</v>
      </c>
      <c r="H37" s="22">
        <v>941834</v>
      </c>
      <c r="I37" s="22">
        <v>1215715</v>
      </c>
      <c r="J37" s="22">
        <v>2853086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2853086</v>
      </c>
      <c r="X37" s="22">
        <v>2837194</v>
      </c>
      <c r="Y37" s="22">
        <v>15892</v>
      </c>
      <c r="Z37" s="23">
        <v>0.56013088988627502</v>
      </c>
      <c r="AA37" s="20">
        <v>11395977</v>
      </c>
    </row>
    <row r="38" spans="1:27" x14ac:dyDescent="0.25">
      <c r="A38" s="19" t="s">
        <v>64</v>
      </c>
      <c r="B38" s="15" t="s">
        <v>32</v>
      </c>
      <c r="C38" s="20">
        <v>1365686</v>
      </c>
      <c r="D38" s="20"/>
      <c r="E38" s="21">
        <v>15099221</v>
      </c>
      <c r="F38" s="22">
        <v>15099221</v>
      </c>
      <c r="G38" s="22">
        <v>1258268</v>
      </c>
      <c r="H38" s="22">
        <v>1258268</v>
      </c>
      <c r="I38" s="22">
        <v>1258268</v>
      </c>
      <c r="J38" s="22">
        <v>3774804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3774804</v>
      </c>
      <c r="X38" s="22">
        <v>3774804</v>
      </c>
      <c r="Y38" s="22"/>
      <c r="Z38" s="23"/>
      <c r="AA38" s="20">
        <v>15099221</v>
      </c>
    </row>
    <row r="39" spans="1:27" x14ac:dyDescent="0.25">
      <c r="A39" s="19" t="s">
        <v>65</v>
      </c>
      <c r="B39" s="15" t="s">
        <v>32</v>
      </c>
      <c r="C39" s="20">
        <v>50196228</v>
      </c>
      <c r="D39" s="20"/>
      <c r="E39" s="21">
        <v>52170659</v>
      </c>
      <c r="F39" s="22">
        <v>52170659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52170659</v>
      </c>
    </row>
    <row r="40" spans="1:27" x14ac:dyDescent="0.25">
      <c r="A40" s="19" t="s">
        <v>40</v>
      </c>
      <c r="B40" s="15" t="s">
        <v>32</v>
      </c>
      <c r="C40" s="20">
        <v>65777352</v>
      </c>
      <c r="D40" s="20"/>
      <c r="E40" s="21">
        <v>62280639</v>
      </c>
      <c r="F40" s="22">
        <v>62280639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62280639</v>
      </c>
    </row>
    <row r="41" spans="1:27" x14ac:dyDescent="0.25">
      <c r="A41" s="19" t="s">
        <v>66</v>
      </c>
      <c r="B41" s="15" t="s">
        <v>32</v>
      </c>
      <c r="C41" s="20">
        <v>24288943</v>
      </c>
      <c r="D41" s="20"/>
      <c r="E41" s="21">
        <v>23900642</v>
      </c>
      <c r="F41" s="22">
        <v>23900642</v>
      </c>
      <c r="G41" s="22">
        <v>171068</v>
      </c>
      <c r="H41" s="22">
        <v>2240594</v>
      </c>
      <c r="I41" s="22">
        <v>1404074</v>
      </c>
      <c r="J41" s="22">
        <v>3815736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3815736</v>
      </c>
      <c r="X41" s="22">
        <v>4865881</v>
      </c>
      <c r="Y41" s="22">
        <v>-1050145</v>
      </c>
      <c r="Z41" s="23">
        <v>-21.581806049099843</v>
      </c>
      <c r="AA41" s="20">
        <v>23900642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15464916</v>
      </c>
      <c r="D44" s="20"/>
      <c r="E44" s="21">
        <v>14773596</v>
      </c>
      <c r="F44" s="22">
        <v>14768596</v>
      </c>
      <c r="G44" s="22">
        <v>1271917</v>
      </c>
      <c r="H44" s="22">
        <v>1390296</v>
      </c>
      <c r="I44" s="22">
        <v>1243050</v>
      </c>
      <c r="J44" s="22">
        <v>3905263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3905263</v>
      </c>
      <c r="X44" s="22">
        <v>3210780</v>
      </c>
      <c r="Y44" s="22">
        <v>694483</v>
      </c>
      <c r="Z44" s="23">
        <v>21.629728601772776</v>
      </c>
      <c r="AA44" s="20">
        <v>14768596</v>
      </c>
    </row>
    <row r="45" spans="1:27" x14ac:dyDescent="0.25">
      <c r="A45" s="19" t="s">
        <v>70</v>
      </c>
      <c r="B45" s="15" t="s">
        <v>32</v>
      </c>
      <c r="C45" s="20">
        <v>2177669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1159701603</v>
      </c>
      <c r="D47" s="29">
        <f t="shared" ref="D47:Y47" si="1">SUM(D34:D46)</f>
        <v>0</v>
      </c>
      <c r="E47" s="30">
        <f t="shared" si="1"/>
        <v>1353377947</v>
      </c>
      <c r="F47" s="31">
        <f t="shared" si="1"/>
        <v>1353372947</v>
      </c>
      <c r="G47" s="31">
        <f t="shared" si="1"/>
        <v>120552673</v>
      </c>
      <c r="H47" s="31">
        <f t="shared" si="1"/>
        <v>139916416</v>
      </c>
      <c r="I47" s="31">
        <f t="shared" si="1"/>
        <v>101929870</v>
      </c>
      <c r="J47" s="31">
        <f t="shared" si="1"/>
        <v>362398959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362398959</v>
      </c>
      <c r="X47" s="31">
        <f t="shared" si="1"/>
        <v>370701645</v>
      </c>
      <c r="Y47" s="31">
        <f t="shared" si="1"/>
        <v>-8302686</v>
      </c>
      <c r="Z47" s="32">
        <f>+IF(X47&lt;&gt;0,+(Y47/X47)*100,0)</f>
        <v>-2.239721919766501</v>
      </c>
      <c r="AA47" s="29">
        <f>SUM(AA34:AA46)</f>
        <v>1353372947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345383939</v>
      </c>
      <c r="D48" s="39">
        <f t="shared" si="2"/>
        <v>0</v>
      </c>
      <c r="E48" s="40">
        <f t="shared" si="2"/>
        <v>227624208</v>
      </c>
      <c r="F48" s="41">
        <f t="shared" si="2"/>
        <v>227629208</v>
      </c>
      <c r="G48" s="41">
        <f t="shared" si="2"/>
        <v>29439914</v>
      </c>
      <c r="H48" s="41">
        <f t="shared" si="2"/>
        <v>-5892417</v>
      </c>
      <c r="I48" s="41">
        <f t="shared" si="2"/>
        <v>32024816</v>
      </c>
      <c r="J48" s="41">
        <f t="shared" si="2"/>
        <v>55572313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55572313</v>
      </c>
      <c r="X48" s="41">
        <f t="shared" si="2"/>
        <v>44051259</v>
      </c>
      <c r="Y48" s="41">
        <f t="shared" si="2"/>
        <v>11521054</v>
      </c>
      <c r="Z48" s="42">
        <f>+IF(X48&lt;&gt;0,+(Y48/X48)*100,0)</f>
        <v>26.153745117704808</v>
      </c>
      <c r="AA48" s="39">
        <f>+AA32-AA47</f>
        <v>227629208</v>
      </c>
    </row>
    <row r="49" spans="1:27" x14ac:dyDescent="0.25">
      <c r="A49" s="43" t="s">
        <v>74</v>
      </c>
      <c r="B49" s="15" t="s">
        <v>32</v>
      </c>
      <c r="C49" s="20">
        <v>16000000</v>
      </c>
      <c r="D49" s="20"/>
      <c r="E49" s="21">
        <v>18000000</v>
      </c>
      <c r="F49" s="22">
        <v>18000000</v>
      </c>
      <c r="G49" s="22"/>
      <c r="H49" s="22"/>
      <c r="I49" s="22">
        <v>409039</v>
      </c>
      <c r="J49" s="22">
        <v>409039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409039</v>
      </c>
      <c r="X49" s="22">
        <v>6225056</v>
      </c>
      <c r="Y49" s="22">
        <v>-5816017</v>
      </c>
      <c r="Z49" s="23">
        <v>-93.429151480725636</v>
      </c>
      <c r="AA49" s="20">
        <v>18000000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361383939</v>
      </c>
      <c r="D51" s="48">
        <f t="shared" si="3"/>
        <v>0</v>
      </c>
      <c r="E51" s="49">
        <f t="shared" si="3"/>
        <v>245624208</v>
      </c>
      <c r="F51" s="50">
        <f t="shared" si="3"/>
        <v>245629208</v>
      </c>
      <c r="G51" s="50">
        <f t="shared" si="3"/>
        <v>29439914</v>
      </c>
      <c r="H51" s="50">
        <f t="shared" si="3"/>
        <v>-5892417</v>
      </c>
      <c r="I51" s="50">
        <f t="shared" si="3"/>
        <v>32433855</v>
      </c>
      <c r="J51" s="50">
        <f t="shared" si="3"/>
        <v>55981352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55981352</v>
      </c>
      <c r="X51" s="50">
        <f t="shared" si="3"/>
        <v>50276315</v>
      </c>
      <c r="Y51" s="50">
        <f t="shared" si="3"/>
        <v>5705037</v>
      </c>
      <c r="Z51" s="51">
        <f>+IF(X51&lt;&gt;0,+(Y51/X51)*100,0)</f>
        <v>11.347365056488329</v>
      </c>
      <c r="AA51" s="48">
        <f>SUM(AA48:AA50)</f>
        <v>245629208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361383939</v>
      </c>
      <c r="D53" s="54">
        <f>+D51-D52</f>
        <v>0</v>
      </c>
      <c r="E53" s="55">
        <f t="shared" si="4"/>
        <v>245624208</v>
      </c>
      <c r="F53" s="56">
        <f t="shared" si="4"/>
        <v>245629208</v>
      </c>
      <c r="G53" s="56">
        <f t="shared" si="4"/>
        <v>29439914</v>
      </c>
      <c r="H53" s="56">
        <f t="shared" si="4"/>
        <v>-5892417</v>
      </c>
      <c r="I53" s="56">
        <f t="shared" si="4"/>
        <v>32433855</v>
      </c>
      <c r="J53" s="56">
        <f t="shared" si="4"/>
        <v>55981352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55981352</v>
      </c>
      <c r="X53" s="56">
        <f t="shared" si="4"/>
        <v>50276315</v>
      </c>
      <c r="Y53" s="56">
        <f t="shared" si="4"/>
        <v>5705037</v>
      </c>
      <c r="Z53" s="57">
        <f>+IF(X53&lt;&gt;0,+(Y53/X53)*100,0)</f>
        <v>11.347365056488329</v>
      </c>
      <c r="AA53" s="54">
        <f>+AA51-AA52</f>
        <v>245629208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361383939</v>
      </c>
      <c r="D56" s="48">
        <f>SUM(D53:D55)</f>
        <v>0</v>
      </c>
      <c r="E56" s="49">
        <f t="shared" si="5"/>
        <v>245624208</v>
      </c>
      <c r="F56" s="50">
        <f t="shared" si="5"/>
        <v>245629208</v>
      </c>
      <c r="G56" s="50">
        <f t="shared" si="5"/>
        <v>29439914</v>
      </c>
      <c r="H56" s="50">
        <f t="shared" si="5"/>
        <v>-5892417</v>
      </c>
      <c r="I56" s="50">
        <f t="shared" si="5"/>
        <v>32433855</v>
      </c>
      <c r="J56" s="50">
        <f t="shared" si="5"/>
        <v>55981352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55981352</v>
      </c>
      <c r="X56" s="50">
        <f t="shared" si="5"/>
        <v>50276315</v>
      </c>
      <c r="Y56" s="50">
        <f t="shared" si="5"/>
        <v>5705037</v>
      </c>
      <c r="Z56" s="51">
        <f>+IF(X56&lt;&gt;0,+(Y56/X56)*100,0)</f>
        <v>11.347365056488329</v>
      </c>
      <c r="AA56" s="48">
        <f>SUM(AA53:AA55)</f>
        <v>245629208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361383939</v>
      </c>
      <c r="D59" s="65">
        <f>SUM(D56:D58)</f>
        <v>0</v>
      </c>
      <c r="E59" s="66">
        <f t="shared" si="6"/>
        <v>245624208</v>
      </c>
      <c r="F59" s="67">
        <f t="shared" si="6"/>
        <v>245629208</v>
      </c>
      <c r="G59" s="67">
        <f t="shared" si="6"/>
        <v>29439914</v>
      </c>
      <c r="H59" s="67">
        <f t="shared" si="6"/>
        <v>-5892417</v>
      </c>
      <c r="I59" s="67">
        <f t="shared" si="6"/>
        <v>32433855</v>
      </c>
      <c r="J59" s="67">
        <f t="shared" si="6"/>
        <v>55981352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55981352</v>
      </c>
      <c r="X59" s="67">
        <f t="shared" si="6"/>
        <v>50276315</v>
      </c>
      <c r="Y59" s="67">
        <f t="shared" si="6"/>
        <v>5705037</v>
      </c>
      <c r="Z59" s="68">
        <f>+IF(X59&lt;&gt;0,+(Y59/X59)*100,0)</f>
        <v>11.347365056488329</v>
      </c>
      <c r="AA59" s="65">
        <f>SUM(AA56:AA58)</f>
        <v>245629208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779983813</v>
      </c>
      <c r="D6" s="20"/>
      <c r="E6" s="21">
        <v>913669187</v>
      </c>
      <c r="F6" s="22">
        <v>913669187</v>
      </c>
      <c r="G6" s="22">
        <v>77889802</v>
      </c>
      <c r="H6" s="22">
        <v>80207536</v>
      </c>
      <c r="I6" s="22">
        <v>88671593</v>
      </c>
      <c r="J6" s="22">
        <v>246768931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246768931</v>
      </c>
      <c r="X6" s="22">
        <v>197248209</v>
      </c>
      <c r="Y6" s="22">
        <v>49520722</v>
      </c>
      <c r="Z6" s="23">
        <v>25.105790440915992</v>
      </c>
      <c r="AA6" s="20">
        <v>913669187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1870939</v>
      </c>
      <c r="D13" s="20"/>
      <c r="E13" s="21">
        <v>1838684</v>
      </c>
      <c r="F13" s="22">
        <v>1838684</v>
      </c>
      <c r="G13" s="22">
        <v>132793</v>
      </c>
      <c r="H13" s="22">
        <v>183956</v>
      </c>
      <c r="I13" s="22">
        <v>184438</v>
      </c>
      <c r="J13" s="22">
        <v>501187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501187</v>
      </c>
      <c r="X13" s="22">
        <v>400047</v>
      </c>
      <c r="Y13" s="22">
        <v>101140</v>
      </c>
      <c r="Z13" s="23">
        <v>25.282029361550016</v>
      </c>
      <c r="AA13" s="20">
        <v>1838684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9667103</v>
      </c>
      <c r="D19" s="20"/>
      <c r="E19" s="21">
        <v>1043247</v>
      </c>
      <c r="F19" s="22">
        <v>1043247</v>
      </c>
      <c r="G19" s="22">
        <v>15079</v>
      </c>
      <c r="H19" s="22">
        <v>42536</v>
      </c>
      <c r="I19" s="22">
        <v>185325</v>
      </c>
      <c r="J19" s="22">
        <v>242940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242940</v>
      </c>
      <c r="X19" s="22">
        <v>412458</v>
      </c>
      <c r="Y19" s="22">
        <v>-169518</v>
      </c>
      <c r="Z19" s="23">
        <v>-41.099457399298842</v>
      </c>
      <c r="AA19" s="20">
        <v>1043247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37799077</v>
      </c>
      <c r="D25" s="20"/>
      <c r="E25" s="21">
        <v>39872694</v>
      </c>
      <c r="F25" s="22">
        <v>39872694</v>
      </c>
      <c r="G25" s="22">
        <v>16613672</v>
      </c>
      <c r="H25" s="22"/>
      <c r="I25" s="22"/>
      <c r="J25" s="22">
        <v>16613672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16613672</v>
      </c>
      <c r="X25" s="22">
        <v>14199681</v>
      </c>
      <c r="Y25" s="22">
        <v>2413991</v>
      </c>
      <c r="Z25" s="23">
        <v>17.000318528282431</v>
      </c>
      <c r="AA25" s="20">
        <v>39872694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829320932</v>
      </c>
      <c r="D32" s="29">
        <f t="shared" ref="D32:Y32" si="0">SUM(D6:D31)</f>
        <v>0</v>
      </c>
      <c r="E32" s="30">
        <f t="shared" si="0"/>
        <v>956423812</v>
      </c>
      <c r="F32" s="31">
        <f t="shared" si="0"/>
        <v>956423812</v>
      </c>
      <c r="G32" s="31">
        <f t="shared" si="0"/>
        <v>94651346</v>
      </c>
      <c r="H32" s="31">
        <f t="shared" si="0"/>
        <v>80434028</v>
      </c>
      <c r="I32" s="31">
        <f t="shared" si="0"/>
        <v>89041356</v>
      </c>
      <c r="J32" s="31">
        <f t="shared" si="0"/>
        <v>264126730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264126730</v>
      </c>
      <c r="X32" s="31">
        <f t="shared" si="0"/>
        <v>212260395</v>
      </c>
      <c r="Y32" s="31">
        <f t="shared" si="0"/>
        <v>51866335</v>
      </c>
      <c r="Z32" s="32">
        <f>+IF(X32&lt;&gt;0,+(Y32/X32)*100,0)</f>
        <v>24.435239084521633</v>
      </c>
      <c r="AA32" s="29">
        <f>SUM(AA6:AA31)</f>
        <v>956423812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38560259</v>
      </c>
      <c r="D34" s="20"/>
      <c r="E34" s="21">
        <v>41019288</v>
      </c>
      <c r="F34" s="22">
        <v>41019288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9354712</v>
      </c>
      <c r="Y34" s="22">
        <v>-9354712</v>
      </c>
      <c r="Z34" s="23">
        <v>-100</v>
      </c>
      <c r="AA34" s="20">
        <v>41019288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521011668</v>
      </c>
      <c r="D36" s="20"/>
      <c r="E36" s="21">
        <v>636392814</v>
      </c>
      <c r="F36" s="22">
        <v>636392814</v>
      </c>
      <c r="G36" s="22">
        <v>60862881</v>
      </c>
      <c r="H36" s="22">
        <v>70616568</v>
      </c>
      <c r="I36" s="22">
        <v>78038868</v>
      </c>
      <c r="J36" s="22">
        <v>209518317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209518317</v>
      </c>
      <c r="X36" s="22">
        <v>137263956</v>
      </c>
      <c r="Y36" s="22">
        <v>72254361</v>
      </c>
      <c r="Z36" s="23">
        <v>52.63899067574593</v>
      </c>
      <c r="AA36" s="20">
        <v>636392814</v>
      </c>
    </row>
    <row r="37" spans="1:27" x14ac:dyDescent="0.25">
      <c r="A37" s="19" t="s">
        <v>63</v>
      </c>
      <c r="B37" s="15" t="s">
        <v>32</v>
      </c>
      <c r="C37" s="20">
        <v>9611275</v>
      </c>
      <c r="D37" s="20"/>
      <c r="E37" s="21">
        <v>8918782</v>
      </c>
      <c r="F37" s="22">
        <v>8918782</v>
      </c>
      <c r="G37" s="22">
        <v>379888</v>
      </c>
      <c r="H37" s="22">
        <v>466766</v>
      </c>
      <c r="I37" s="22">
        <v>97796</v>
      </c>
      <c r="J37" s="22">
        <v>944450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944450</v>
      </c>
      <c r="X37" s="22">
        <v>1349588</v>
      </c>
      <c r="Y37" s="22">
        <v>-405138</v>
      </c>
      <c r="Z37" s="23">
        <v>-30.019383693393838</v>
      </c>
      <c r="AA37" s="20">
        <v>8918782</v>
      </c>
    </row>
    <row r="38" spans="1:27" x14ac:dyDescent="0.25">
      <c r="A38" s="19" t="s">
        <v>64</v>
      </c>
      <c r="B38" s="15" t="s">
        <v>32</v>
      </c>
      <c r="C38" s="20">
        <v>-855738</v>
      </c>
      <c r="D38" s="20"/>
      <c r="E38" s="21">
        <v>1686600</v>
      </c>
      <c r="F38" s="22">
        <v>1686600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1686600</v>
      </c>
    </row>
    <row r="39" spans="1:27" x14ac:dyDescent="0.25">
      <c r="A39" s="19" t="s">
        <v>65</v>
      </c>
      <c r="B39" s="15" t="s">
        <v>32</v>
      </c>
      <c r="C39" s="20">
        <v>49153460</v>
      </c>
      <c r="D39" s="20"/>
      <c r="E39" s="21">
        <v>42001730</v>
      </c>
      <c r="F39" s="22">
        <v>42001730</v>
      </c>
      <c r="G39" s="22"/>
      <c r="H39" s="22">
        <v>5160257</v>
      </c>
      <c r="I39" s="22">
        <v>9848470</v>
      </c>
      <c r="J39" s="22">
        <v>15008727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15008727</v>
      </c>
      <c r="X39" s="22">
        <v>9947355</v>
      </c>
      <c r="Y39" s="22">
        <v>5061372</v>
      </c>
      <c r="Z39" s="23">
        <v>50.881586110076491</v>
      </c>
      <c r="AA39" s="20">
        <v>42001730</v>
      </c>
    </row>
    <row r="40" spans="1:27" x14ac:dyDescent="0.25">
      <c r="A40" s="19" t="s">
        <v>40</v>
      </c>
      <c r="B40" s="15" t="s">
        <v>32</v>
      </c>
      <c r="C40" s="20">
        <v>7623166</v>
      </c>
      <c r="D40" s="20"/>
      <c r="E40" s="21">
        <v>6848131</v>
      </c>
      <c r="F40" s="22">
        <v>6848131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1712032</v>
      </c>
      <c r="Y40" s="22">
        <v>-1712032</v>
      </c>
      <c r="Z40" s="23">
        <v>-100</v>
      </c>
      <c r="AA40" s="20">
        <v>6848131</v>
      </c>
    </row>
    <row r="41" spans="1:27" x14ac:dyDescent="0.25">
      <c r="A41" s="19" t="s">
        <v>66</v>
      </c>
      <c r="B41" s="15" t="s">
        <v>32</v>
      </c>
      <c r="C41" s="20">
        <v>15511885</v>
      </c>
      <c r="D41" s="20"/>
      <c r="E41" s="21">
        <v>24225626</v>
      </c>
      <c r="F41" s="22">
        <v>24225626</v>
      </c>
      <c r="G41" s="22"/>
      <c r="H41" s="22">
        <v>192580</v>
      </c>
      <c r="I41" s="22">
        <v>108016</v>
      </c>
      <c r="J41" s="22">
        <v>300596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300596</v>
      </c>
      <c r="X41" s="22">
        <v>49647</v>
      </c>
      <c r="Y41" s="22">
        <v>250949</v>
      </c>
      <c r="Z41" s="23">
        <v>505.46659415473243</v>
      </c>
      <c r="AA41" s="20">
        <v>24225626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153724</v>
      </c>
      <c r="D43" s="20"/>
      <c r="E43" s="21">
        <v>408000</v>
      </c>
      <c r="F43" s="22">
        <v>408000</v>
      </c>
      <c r="G43" s="22"/>
      <c r="H43" s="22">
        <v>4751</v>
      </c>
      <c r="I43" s="22"/>
      <c r="J43" s="22">
        <v>4751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4751</v>
      </c>
      <c r="X43" s="22"/>
      <c r="Y43" s="22">
        <v>4751</v>
      </c>
      <c r="Z43" s="23"/>
      <c r="AA43" s="20">
        <v>408000</v>
      </c>
    </row>
    <row r="44" spans="1:27" x14ac:dyDescent="0.25">
      <c r="A44" s="19" t="s">
        <v>69</v>
      </c>
      <c r="B44" s="15" t="s">
        <v>32</v>
      </c>
      <c r="C44" s="20">
        <v>7244801</v>
      </c>
      <c r="D44" s="20"/>
      <c r="E44" s="21">
        <v>7173452</v>
      </c>
      <c r="F44" s="22">
        <v>7173452</v>
      </c>
      <c r="G44" s="22">
        <v>62422</v>
      </c>
      <c r="H44" s="22">
        <v>413169</v>
      </c>
      <c r="I44" s="22">
        <v>465337</v>
      </c>
      <c r="J44" s="22">
        <v>940928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940928</v>
      </c>
      <c r="X44" s="22">
        <v>1168102</v>
      </c>
      <c r="Y44" s="22">
        <v>-227174</v>
      </c>
      <c r="Z44" s="23">
        <v>-19.448130385873835</v>
      </c>
      <c r="AA44" s="20">
        <v>7173452</v>
      </c>
    </row>
    <row r="45" spans="1:27" x14ac:dyDescent="0.25">
      <c r="A45" s="19" t="s">
        <v>70</v>
      </c>
      <c r="B45" s="15" t="s">
        <v>32</v>
      </c>
      <c r="C45" s="20">
        <v>119869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648134369</v>
      </c>
      <c r="D47" s="29">
        <f t="shared" ref="D47:Y47" si="1">SUM(D34:D46)</f>
        <v>0</v>
      </c>
      <c r="E47" s="30">
        <f t="shared" si="1"/>
        <v>768674423</v>
      </c>
      <c r="F47" s="31">
        <f t="shared" si="1"/>
        <v>768674423</v>
      </c>
      <c r="G47" s="31">
        <f t="shared" si="1"/>
        <v>61305191</v>
      </c>
      <c r="H47" s="31">
        <f t="shared" si="1"/>
        <v>76854091</v>
      </c>
      <c r="I47" s="31">
        <f t="shared" si="1"/>
        <v>88558487</v>
      </c>
      <c r="J47" s="31">
        <f t="shared" si="1"/>
        <v>226717769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226717769</v>
      </c>
      <c r="X47" s="31">
        <f t="shared" si="1"/>
        <v>160845392</v>
      </c>
      <c r="Y47" s="31">
        <f t="shared" si="1"/>
        <v>65872377</v>
      </c>
      <c r="Z47" s="32">
        <f>+IF(X47&lt;&gt;0,+(Y47/X47)*100,0)</f>
        <v>40.953847779487525</v>
      </c>
      <c r="AA47" s="29">
        <f>SUM(AA34:AA46)</f>
        <v>768674423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181186563</v>
      </c>
      <c r="D48" s="39">
        <f t="shared" si="2"/>
        <v>0</v>
      </c>
      <c r="E48" s="40">
        <f t="shared" si="2"/>
        <v>187749389</v>
      </c>
      <c r="F48" s="41">
        <f t="shared" si="2"/>
        <v>187749389</v>
      </c>
      <c r="G48" s="41">
        <f t="shared" si="2"/>
        <v>33346155</v>
      </c>
      <c r="H48" s="41">
        <f t="shared" si="2"/>
        <v>3579937</v>
      </c>
      <c r="I48" s="41">
        <f t="shared" si="2"/>
        <v>482869</v>
      </c>
      <c r="J48" s="41">
        <f t="shared" si="2"/>
        <v>37408961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37408961</v>
      </c>
      <c r="X48" s="41">
        <f t="shared" si="2"/>
        <v>51415003</v>
      </c>
      <c r="Y48" s="41">
        <f t="shared" si="2"/>
        <v>-14006042</v>
      </c>
      <c r="Z48" s="42">
        <f>+IF(X48&lt;&gt;0,+(Y48/X48)*100,0)</f>
        <v>-27.241157605300536</v>
      </c>
      <c r="AA48" s="39">
        <f>+AA32-AA47</f>
        <v>187749389</v>
      </c>
    </row>
    <row r="49" spans="1:27" x14ac:dyDescent="0.25">
      <c r="A49" s="43" t="s">
        <v>74</v>
      </c>
      <c r="B49" s="15" t="s">
        <v>32</v>
      </c>
      <c r="C49" s="20">
        <v>28701855</v>
      </c>
      <c r="D49" s="20"/>
      <c r="E49" s="21">
        <v>22750000</v>
      </c>
      <c r="F49" s="22">
        <v>22750000</v>
      </c>
      <c r="G49" s="22"/>
      <c r="H49" s="22"/>
      <c r="I49" s="22">
        <v>1146895</v>
      </c>
      <c r="J49" s="22">
        <v>1146895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1146895</v>
      </c>
      <c r="X49" s="22"/>
      <c r="Y49" s="22">
        <v>1146895</v>
      </c>
      <c r="Z49" s="23"/>
      <c r="AA49" s="20">
        <v>22750000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209888418</v>
      </c>
      <c r="D51" s="48">
        <f t="shared" si="3"/>
        <v>0</v>
      </c>
      <c r="E51" s="49">
        <f t="shared" si="3"/>
        <v>210499389</v>
      </c>
      <c r="F51" s="50">
        <f t="shared" si="3"/>
        <v>210499389</v>
      </c>
      <c r="G51" s="50">
        <f t="shared" si="3"/>
        <v>33346155</v>
      </c>
      <c r="H51" s="50">
        <f t="shared" si="3"/>
        <v>3579937</v>
      </c>
      <c r="I51" s="50">
        <f t="shared" si="3"/>
        <v>1629764</v>
      </c>
      <c r="J51" s="50">
        <f t="shared" si="3"/>
        <v>38555856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38555856</v>
      </c>
      <c r="X51" s="50">
        <f t="shared" si="3"/>
        <v>51415003</v>
      </c>
      <c r="Y51" s="50">
        <f t="shared" si="3"/>
        <v>-12859147</v>
      </c>
      <c r="Z51" s="51">
        <f>+IF(X51&lt;&gt;0,+(Y51/X51)*100,0)</f>
        <v>-25.010495477360955</v>
      </c>
      <c r="AA51" s="48">
        <f>SUM(AA48:AA50)</f>
        <v>210499389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209888418</v>
      </c>
      <c r="D53" s="54">
        <f>+D51-D52</f>
        <v>0</v>
      </c>
      <c r="E53" s="55">
        <f t="shared" si="4"/>
        <v>210499389</v>
      </c>
      <c r="F53" s="56">
        <f t="shared" si="4"/>
        <v>210499389</v>
      </c>
      <c r="G53" s="56">
        <f t="shared" si="4"/>
        <v>33346155</v>
      </c>
      <c r="H53" s="56">
        <f t="shared" si="4"/>
        <v>3579937</v>
      </c>
      <c r="I53" s="56">
        <f t="shared" si="4"/>
        <v>1629764</v>
      </c>
      <c r="J53" s="56">
        <f t="shared" si="4"/>
        <v>38555856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38555856</v>
      </c>
      <c r="X53" s="56">
        <f t="shared" si="4"/>
        <v>51415003</v>
      </c>
      <c r="Y53" s="56">
        <f t="shared" si="4"/>
        <v>-12859147</v>
      </c>
      <c r="Z53" s="57">
        <f>+IF(X53&lt;&gt;0,+(Y53/X53)*100,0)</f>
        <v>-25.010495477360955</v>
      </c>
      <c r="AA53" s="54">
        <f>+AA51-AA52</f>
        <v>210499389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209888418</v>
      </c>
      <c r="D56" s="48">
        <f>SUM(D53:D55)</f>
        <v>0</v>
      </c>
      <c r="E56" s="49">
        <f t="shared" si="5"/>
        <v>210499389</v>
      </c>
      <c r="F56" s="50">
        <f t="shared" si="5"/>
        <v>210499389</v>
      </c>
      <c r="G56" s="50">
        <f t="shared" si="5"/>
        <v>33346155</v>
      </c>
      <c r="H56" s="50">
        <f t="shared" si="5"/>
        <v>3579937</v>
      </c>
      <c r="I56" s="50">
        <f t="shared" si="5"/>
        <v>1629764</v>
      </c>
      <c r="J56" s="50">
        <f t="shared" si="5"/>
        <v>38555856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38555856</v>
      </c>
      <c r="X56" s="50">
        <f t="shared" si="5"/>
        <v>51415003</v>
      </c>
      <c r="Y56" s="50">
        <f t="shared" si="5"/>
        <v>-12859147</v>
      </c>
      <c r="Z56" s="51">
        <f>+IF(X56&lt;&gt;0,+(Y56/X56)*100,0)</f>
        <v>-25.010495477360955</v>
      </c>
      <c r="AA56" s="48">
        <f>SUM(AA53:AA55)</f>
        <v>210499389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209888418</v>
      </c>
      <c r="D59" s="65">
        <f>SUM(D56:D58)</f>
        <v>0</v>
      </c>
      <c r="E59" s="66">
        <f t="shared" si="6"/>
        <v>210499389</v>
      </c>
      <c r="F59" s="67">
        <f t="shared" si="6"/>
        <v>210499389</v>
      </c>
      <c r="G59" s="67">
        <f t="shared" si="6"/>
        <v>33346155</v>
      </c>
      <c r="H59" s="67">
        <f t="shared" si="6"/>
        <v>3579937</v>
      </c>
      <c r="I59" s="67">
        <f t="shared" si="6"/>
        <v>1629764</v>
      </c>
      <c r="J59" s="67">
        <f t="shared" si="6"/>
        <v>38555856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38555856</v>
      </c>
      <c r="X59" s="67">
        <f t="shared" si="6"/>
        <v>51415003</v>
      </c>
      <c r="Y59" s="67">
        <f t="shared" si="6"/>
        <v>-12859147</v>
      </c>
      <c r="Z59" s="68">
        <f>+IF(X59&lt;&gt;0,+(Y59/X59)*100,0)</f>
        <v>-25.010495477360955</v>
      </c>
      <c r="AA59" s="65">
        <f>SUM(AA56:AA58)</f>
        <v>210499389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785775792</v>
      </c>
      <c r="D6" s="20"/>
      <c r="E6" s="21">
        <v>916375824</v>
      </c>
      <c r="F6" s="22">
        <v>916375824</v>
      </c>
      <c r="G6" s="22">
        <v>78135216</v>
      </c>
      <c r="H6" s="22">
        <v>44719593</v>
      </c>
      <c r="I6" s="22">
        <v>101680013</v>
      </c>
      <c r="J6" s="22">
        <v>224534822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224534822</v>
      </c>
      <c r="X6" s="22">
        <v>229094085</v>
      </c>
      <c r="Y6" s="22">
        <v>-4559263</v>
      </c>
      <c r="Z6" s="23">
        <v>-1.9901268948083057</v>
      </c>
      <c r="AA6" s="20">
        <v>916375824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293985</v>
      </c>
      <c r="D10" s="20"/>
      <c r="E10" s="21">
        <v>47700</v>
      </c>
      <c r="F10" s="22">
        <v>47700</v>
      </c>
      <c r="G10" s="22"/>
      <c r="H10" s="22">
        <v>24600</v>
      </c>
      <c r="I10" s="22">
        <v>6240</v>
      </c>
      <c r="J10" s="22">
        <v>30840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30840</v>
      </c>
      <c r="X10" s="22">
        <v>12000</v>
      </c>
      <c r="Y10" s="22">
        <v>18840</v>
      </c>
      <c r="Z10" s="23">
        <v>157</v>
      </c>
      <c r="AA10" s="20">
        <v>47700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455902</v>
      </c>
      <c r="D13" s="20"/>
      <c r="E13" s="21">
        <v>5694070</v>
      </c>
      <c r="F13" s="22">
        <v>5694070</v>
      </c>
      <c r="G13" s="22">
        <v>106863</v>
      </c>
      <c r="H13" s="22">
        <v>148117</v>
      </c>
      <c r="I13" s="22">
        <v>142705</v>
      </c>
      <c r="J13" s="22">
        <v>397685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397685</v>
      </c>
      <c r="X13" s="22">
        <v>1423500</v>
      </c>
      <c r="Y13" s="22">
        <v>-1025815</v>
      </c>
      <c r="Z13" s="23">
        <v>-72.062873199859496</v>
      </c>
      <c r="AA13" s="20">
        <v>5694070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43509</v>
      </c>
      <c r="D17" s="20"/>
      <c r="E17" s="21">
        <v>26500</v>
      </c>
      <c r="F17" s="22">
        <v>26500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6600</v>
      </c>
      <c r="Y17" s="22">
        <v>-6600</v>
      </c>
      <c r="Z17" s="23">
        <v>-100</v>
      </c>
      <c r="AA17" s="20">
        <v>26500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12482308</v>
      </c>
      <c r="D19" s="20"/>
      <c r="E19" s="21">
        <v>7852900</v>
      </c>
      <c r="F19" s="22">
        <v>7852900</v>
      </c>
      <c r="G19" s="22">
        <v>4351674</v>
      </c>
      <c r="H19" s="22">
        <v>1983273</v>
      </c>
      <c r="I19" s="22">
        <v>518927</v>
      </c>
      <c r="J19" s="22">
        <v>6853874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6853874</v>
      </c>
      <c r="X19" s="22">
        <v>1963200</v>
      </c>
      <c r="Y19" s="22">
        <v>4890674</v>
      </c>
      <c r="Z19" s="23">
        <v>249.11746128769354</v>
      </c>
      <c r="AA19" s="20">
        <v>7852900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213719</v>
      </c>
      <c r="D23" s="20"/>
      <c r="E23" s="21">
        <v>198700</v>
      </c>
      <c r="F23" s="22">
        <v>198700</v>
      </c>
      <c r="G23" s="22">
        <v>20411</v>
      </c>
      <c r="H23" s="22">
        <v>28984</v>
      </c>
      <c r="I23" s="22">
        <v>13999</v>
      </c>
      <c r="J23" s="22">
        <v>63394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63394</v>
      </c>
      <c r="X23" s="22">
        <v>49800</v>
      </c>
      <c r="Y23" s="22">
        <v>13594</v>
      </c>
      <c r="Z23" s="23">
        <v>27.29718875502008</v>
      </c>
      <c r="AA23" s="20">
        <v>198700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35560715</v>
      </c>
      <c r="D25" s="20"/>
      <c r="E25" s="21">
        <v>36293400</v>
      </c>
      <c r="F25" s="22">
        <v>36293400</v>
      </c>
      <c r="G25" s="22"/>
      <c r="H25" s="22">
        <v>16408229</v>
      </c>
      <c r="I25" s="22"/>
      <c r="J25" s="22">
        <v>16408229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16408229</v>
      </c>
      <c r="X25" s="22">
        <v>9073500</v>
      </c>
      <c r="Y25" s="22">
        <v>7334729</v>
      </c>
      <c r="Z25" s="23">
        <v>80.836821513197776</v>
      </c>
      <c r="AA25" s="20">
        <v>36293400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3119706</v>
      </c>
      <c r="D28" s="20"/>
      <c r="E28" s="21">
        <v>3571100</v>
      </c>
      <c r="F28" s="22">
        <v>3571100</v>
      </c>
      <c r="G28" s="22">
        <v>255438</v>
      </c>
      <c r="H28" s="22">
        <v>263168</v>
      </c>
      <c r="I28" s="22">
        <v>254789</v>
      </c>
      <c r="J28" s="22">
        <v>773395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773395</v>
      </c>
      <c r="X28" s="22">
        <v>892773</v>
      </c>
      <c r="Y28" s="22">
        <v>-119378</v>
      </c>
      <c r="Z28" s="23">
        <v>-13.371596139220159</v>
      </c>
      <c r="AA28" s="20">
        <v>3571100</v>
      </c>
    </row>
    <row r="29" spans="1:27" x14ac:dyDescent="0.25">
      <c r="A29" s="19" t="s">
        <v>55</v>
      </c>
      <c r="B29" s="15" t="s">
        <v>32</v>
      </c>
      <c r="C29" s="20">
        <v>-102352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837843284</v>
      </c>
      <c r="D32" s="29">
        <f t="shared" ref="D32:Y32" si="0">SUM(D6:D31)</f>
        <v>0</v>
      </c>
      <c r="E32" s="30">
        <f t="shared" si="0"/>
        <v>970060194</v>
      </c>
      <c r="F32" s="31">
        <f t="shared" si="0"/>
        <v>970060194</v>
      </c>
      <c r="G32" s="31">
        <f t="shared" si="0"/>
        <v>82869602</v>
      </c>
      <c r="H32" s="31">
        <f t="shared" si="0"/>
        <v>63575964</v>
      </c>
      <c r="I32" s="31">
        <f t="shared" si="0"/>
        <v>102616673</v>
      </c>
      <c r="J32" s="31">
        <f t="shared" si="0"/>
        <v>249062239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249062239</v>
      </c>
      <c r="X32" s="31">
        <f t="shared" si="0"/>
        <v>242515458</v>
      </c>
      <c r="Y32" s="31">
        <f t="shared" si="0"/>
        <v>6546781</v>
      </c>
      <c r="Z32" s="32">
        <f>+IF(X32&lt;&gt;0,+(Y32/X32)*100,0)</f>
        <v>2.6995314253328959</v>
      </c>
      <c r="AA32" s="29">
        <f>SUM(AA6:AA31)</f>
        <v>970060194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68306036</v>
      </c>
      <c r="D34" s="20"/>
      <c r="E34" s="21">
        <v>70176250</v>
      </c>
      <c r="F34" s="22">
        <v>71396450</v>
      </c>
      <c r="G34" s="22">
        <v>4161860</v>
      </c>
      <c r="H34" s="22">
        <v>5349486</v>
      </c>
      <c r="I34" s="22">
        <v>5331084</v>
      </c>
      <c r="J34" s="22">
        <v>14842430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14842430</v>
      </c>
      <c r="X34" s="22">
        <v>15979950</v>
      </c>
      <c r="Y34" s="22">
        <v>-1137520</v>
      </c>
      <c r="Z34" s="23">
        <v>-7.1184202704013462</v>
      </c>
      <c r="AA34" s="20">
        <v>71396450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598225496</v>
      </c>
      <c r="D36" s="20"/>
      <c r="E36" s="21">
        <v>707250400</v>
      </c>
      <c r="F36" s="22">
        <v>707250400</v>
      </c>
      <c r="G36" s="22">
        <v>73586456</v>
      </c>
      <c r="H36" s="22">
        <v>11276971</v>
      </c>
      <c r="I36" s="22">
        <v>84688052</v>
      </c>
      <c r="J36" s="22">
        <v>169551479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169551479</v>
      </c>
      <c r="X36" s="22">
        <v>176812599</v>
      </c>
      <c r="Y36" s="22">
        <v>-7261120</v>
      </c>
      <c r="Z36" s="23">
        <v>-4.106675678694141</v>
      </c>
      <c r="AA36" s="20">
        <v>707250400</v>
      </c>
    </row>
    <row r="37" spans="1:27" x14ac:dyDescent="0.25">
      <c r="A37" s="19" t="s">
        <v>63</v>
      </c>
      <c r="B37" s="15" t="s">
        <v>32</v>
      </c>
      <c r="C37" s="20">
        <v>15690187</v>
      </c>
      <c r="D37" s="20"/>
      <c r="E37" s="21">
        <v>19616180</v>
      </c>
      <c r="F37" s="22">
        <v>19451180</v>
      </c>
      <c r="G37" s="22">
        <v>1587071</v>
      </c>
      <c r="H37" s="22">
        <v>481387</v>
      </c>
      <c r="I37" s="22">
        <v>996406</v>
      </c>
      <c r="J37" s="22">
        <v>3064864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3064864</v>
      </c>
      <c r="X37" s="22">
        <v>4862758</v>
      </c>
      <c r="Y37" s="22">
        <v>-1797894</v>
      </c>
      <c r="Z37" s="23">
        <v>-36.972722064310005</v>
      </c>
      <c r="AA37" s="20">
        <v>19451180</v>
      </c>
    </row>
    <row r="38" spans="1:27" x14ac:dyDescent="0.25">
      <c r="A38" s="19" t="s">
        <v>64</v>
      </c>
      <c r="B38" s="15" t="s">
        <v>32</v>
      </c>
      <c r="C38" s="20">
        <v>2328341</v>
      </c>
      <c r="D38" s="20"/>
      <c r="E38" s="21">
        <v>9988785</v>
      </c>
      <c r="F38" s="22">
        <v>9988785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2497194</v>
      </c>
      <c r="Y38" s="22">
        <v>-2497194</v>
      </c>
      <c r="Z38" s="23">
        <v>-100</v>
      </c>
      <c r="AA38" s="20">
        <v>9988785</v>
      </c>
    </row>
    <row r="39" spans="1:27" x14ac:dyDescent="0.25">
      <c r="A39" s="19" t="s">
        <v>65</v>
      </c>
      <c r="B39" s="15" t="s">
        <v>32</v>
      </c>
      <c r="C39" s="20">
        <v>23906080</v>
      </c>
      <c r="D39" s="20"/>
      <c r="E39" s="21">
        <v>21701980</v>
      </c>
      <c r="F39" s="22">
        <v>21701980</v>
      </c>
      <c r="G39" s="22">
        <v>1808501</v>
      </c>
      <c r="H39" s="22">
        <v>1808501</v>
      </c>
      <c r="I39" s="22">
        <v>1808501</v>
      </c>
      <c r="J39" s="22">
        <v>5425503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5425503</v>
      </c>
      <c r="X39" s="22">
        <v>5425500</v>
      </c>
      <c r="Y39" s="22">
        <v>3</v>
      </c>
      <c r="Z39" s="23"/>
      <c r="AA39" s="20">
        <v>21701980</v>
      </c>
    </row>
    <row r="40" spans="1:27" x14ac:dyDescent="0.25">
      <c r="A40" s="19" t="s">
        <v>40</v>
      </c>
      <c r="B40" s="15" t="s">
        <v>32</v>
      </c>
      <c r="C40" s="20">
        <v>8654960</v>
      </c>
      <c r="D40" s="20"/>
      <c r="E40" s="21">
        <v>10350000</v>
      </c>
      <c r="F40" s="22">
        <v>10350000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2587500</v>
      </c>
      <c r="Y40" s="22">
        <v>-2587500</v>
      </c>
      <c r="Z40" s="23">
        <v>-100</v>
      </c>
      <c r="AA40" s="20">
        <v>10350000</v>
      </c>
    </row>
    <row r="41" spans="1:27" x14ac:dyDescent="0.25">
      <c r="A41" s="19" t="s">
        <v>66</v>
      </c>
      <c r="B41" s="15" t="s">
        <v>32</v>
      </c>
      <c r="C41" s="20">
        <v>41894360</v>
      </c>
      <c r="D41" s="20"/>
      <c r="E41" s="21">
        <v>48248650</v>
      </c>
      <c r="F41" s="22">
        <v>47228450</v>
      </c>
      <c r="G41" s="22">
        <v>155744</v>
      </c>
      <c r="H41" s="22">
        <v>967492</v>
      </c>
      <c r="I41" s="22">
        <v>6907375</v>
      </c>
      <c r="J41" s="22">
        <v>8030611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8030611</v>
      </c>
      <c r="X41" s="22">
        <v>11772467</v>
      </c>
      <c r="Y41" s="22">
        <v>-3741856</v>
      </c>
      <c r="Z41" s="23">
        <v>-31.784807721270315</v>
      </c>
      <c r="AA41" s="20">
        <v>47228450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408323</v>
      </c>
      <c r="D43" s="20"/>
      <c r="E43" s="21">
        <v>920918</v>
      </c>
      <c r="F43" s="22">
        <v>920918</v>
      </c>
      <c r="G43" s="22">
        <v>32355</v>
      </c>
      <c r="H43" s="22">
        <v>155980</v>
      </c>
      <c r="I43" s="22">
        <v>189143</v>
      </c>
      <c r="J43" s="22">
        <v>377478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377478</v>
      </c>
      <c r="X43" s="22">
        <v>230229</v>
      </c>
      <c r="Y43" s="22">
        <v>147249</v>
      </c>
      <c r="Z43" s="23">
        <v>63.957624799655996</v>
      </c>
      <c r="AA43" s="20">
        <v>920918</v>
      </c>
    </row>
    <row r="44" spans="1:27" x14ac:dyDescent="0.25">
      <c r="A44" s="19" t="s">
        <v>69</v>
      </c>
      <c r="B44" s="15" t="s">
        <v>32</v>
      </c>
      <c r="C44" s="20">
        <v>5038057</v>
      </c>
      <c r="D44" s="20"/>
      <c r="E44" s="21">
        <v>4367990</v>
      </c>
      <c r="F44" s="22">
        <v>4632990</v>
      </c>
      <c r="G44" s="22">
        <v>90807</v>
      </c>
      <c r="H44" s="22">
        <v>170681</v>
      </c>
      <c r="I44" s="22">
        <v>298315</v>
      </c>
      <c r="J44" s="22">
        <v>559803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559803</v>
      </c>
      <c r="X44" s="22">
        <v>1158548</v>
      </c>
      <c r="Y44" s="22">
        <v>-598745</v>
      </c>
      <c r="Z44" s="23">
        <v>-51.680638178133322</v>
      </c>
      <c r="AA44" s="20">
        <v>4632990</v>
      </c>
    </row>
    <row r="45" spans="1:27" x14ac:dyDescent="0.25">
      <c r="A45" s="19" t="s">
        <v>70</v>
      </c>
      <c r="B45" s="15" t="s">
        <v>32</v>
      </c>
      <c r="C45" s="20">
        <v>1137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764452977</v>
      </c>
      <c r="D47" s="29">
        <f t="shared" ref="D47:Y47" si="1">SUM(D34:D46)</f>
        <v>0</v>
      </c>
      <c r="E47" s="30">
        <f t="shared" si="1"/>
        <v>892621153</v>
      </c>
      <c r="F47" s="31">
        <f t="shared" si="1"/>
        <v>892921153</v>
      </c>
      <c r="G47" s="31">
        <f t="shared" si="1"/>
        <v>81422794</v>
      </c>
      <c r="H47" s="31">
        <f t="shared" si="1"/>
        <v>20210498</v>
      </c>
      <c r="I47" s="31">
        <f t="shared" si="1"/>
        <v>100218876</v>
      </c>
      <c r="J47" s="31">
        <f t="shared" si="1"/>
        <v>201852168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201852168</v>
      </c>
      <c r="X47" s="31">
        <f t="shared" si="1"/>
        <v>221326745</v>
      </c>
      <c r="Y47" s="31">
        <f t="shared" si="1"/>
        <v>-19474577</v>
      </c>
      <c r="Z47" s="32">
        <f>+IF(X47&lt;&gt;0,+(Y47/X47)*100,0)</f>
        <v>-8.7990165851849493</v>
      </c>
      <c r="AA47" s="29">
        <f>SUM(AA34:AA46)</f>
        <v>892921153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73390307</v>
      </c>
      <c r="D48" s="39">
        <f t="shared" si="2"/>
        <v>0</v>
      </c>
      <c r="E48" s="40">
        <f t="shared" si="2"/>
        <v>77439041</v>
      </c>
      <c r="F48" s="41">
        <f t="shared" si="2"/>
        <v>77139041</v>
      </c>
      <c r="G48" s="41">
        <f t="shared" si="2"/>
        <v>1446808</v>
      </c>
      <c r="H48" s="41">
        <f t="shared" si="2"/>
        <v>43365466</v>
      </c>
      <c r="I48" s="41">
        <f t="shared" si="2"/>
        <v>2397797</v>
      </c>
      <c r="J48" s="41">
        <f t="shared" si="2"/>
        <v>47210071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47210071</v>
      </c>
      <c r="X48" s="41">
        <f t="shared" si="2"/>
        <v>21188713</v>
      </c>
      <c r="Y48" s="41">
        <f t="shared" si="2"/>
        <v>26021358</v>
      </c>
      <c r="Z48" s="42">
        <f>+IF(X48&lt;&gt;0,+(Y48/X48)*100,0)</f>
        <v>122.80763819869568</v>
      </c>
      <c r="AA48" s="39">
        <f>+AA32-AA47</f>
        <v>77139041</v>
      </c>
    </row>
    <row r="49" spans="1:27" x14ac:dyDescent="0.25">
      <c r="A49" s="43" t="s">
        <v>74</v>
      </c>
      <c r="B49" s="15" t="s">
        <v>32</v>
      </c>
      <c r="C49" s="20">
        <v>6822840</v>
      </c>
      <c r="D49" s="20"/>
      <c r="E49" s="21">
        <v>9226000</v>
      </c>
      <c r="F49" s="22">
        <v>9226000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2306397</v>
      </c>
      <c r="Y49" s="22">
        <v>-2306397</v>
      </c>
      <c r="Z49" s="23">
        <v>-100</v>
      </c>
      <c r="AA49" s="20">
        <v>9226000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80213147</v>
      </c>
      <c r="D51" s="48">
        <f t="shared" si="3"/>
        <v>0</v>
      </c>
      <c r="E51" s="49">
        <f t="shared" si="3"/>
        <v>86665041</v>
      </c>
      <c r="F51" s="50">
        <f t="shared" si="3"/>
        <v>86365041</v>
      </c>
      <c r="G51" s="50">
        <f t="shared" si="3"/>
        <v>1446808</v>
      </c>
      <c r="H51" s="50">
        <f t="shared" si="3"/>
        <v>43365466</v>
      </c>
      <c r="I51" s="50">
        <f t="shared" si="3"/>
        <v>2397797</v>
      </c>
      <c r="J51" s="50">
        <f t="shared" si="3"/>
        <v>47210071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47210071</v>
      </c>
      <c r="X51" s="50">
        <f t="shared" si="3"/>
        <v>23495110</v>
      </c>
      <c r="Y51" s="50">
        <f t="shared" si="3"/>
        <v>23714961</v>
      </c>
      <c r="Z51" s="51">
        <f>+IF(X51&lt;&gt;0,+(Y51/X51)*100,0)</f>
        <v>100.93573088187287</v>
      </c>
      <c r="AA51" s="48">
        <f>SUM(AA48:AA50)</f>
        <v>86365041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80213147</v>
      </c>
      <c r="D53" s="54">
        <f>+D51-D52</f>
        <v>0</v>
      </c>
      <c r="E53" s="55">
        <f t="shared" si="4"/>
        <v>86665041</v>
      </c>
      <c r="F53" s="56">
        <f t="shared" si="4"/>
        <v>86365041</v>
      </c>
      <c r="G53" s="56">
        <f t="shared" si="4"/>
        <v>1446808</v>
      </c>
      <c r="H53" s="56">
        <f t="shared" si="4"/>
        <v>43365466</v>
      </c>
      <c r="I53" s="56">
        <f t="shared" si="4"/>
        <v>2397797</v>
      </c>
      <c r="J53" s="56">
        <f t="shared" si="4"/>
        <v>47210071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47210071</v>
      </c>
      <c r="X53" s="56">
        <f t="shared" si="4"/>
        <v>23495110</v>
      </c>
      <c r="Y53" s="56">
        <f t="shared" si="4"/>
        <v>23714961</v>
      </c>
      <c r="Z53" s="57">
        <f>+IF(X53&lt;&gt;0,+(Y53/X53)*100,0)</f>
        <v>100.93573088187287</v>
      </c>
      <c r="AA53" s="54">
        <f>+AA51-AA52</f>
        <v>86365041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80213147</v>
      </c>
      <c r="D56" s="48">
        <f>SUM(D53:D55)</f>
        <v>0</v>
      </c>
      <c r="E56" s="49">
        <f t="shared" si="5"/>
        <v>86665041</v>
      </c>
      <c r="F56" s="50">
        <f t="shared" si="5"/>
        <v>86365041</v>
      </c>
      <c r="G56" s="50">
        <f t="shared" si="5"/>
        <v>1446808</v>
      </c>
      <c r="H56" s="50">
        <f t="shared" si="5"/>
        <v>43365466</v>
      </c>
      <c r="I56" s="50">
        <f t="shared" si="5"/>
        <v>2397797</v>
      </c>
      <c r="J56" s="50">
        <f t="shared" si="5"/>
        <v>47210071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47210071</v>
      </c>
      <c r="X56" s="50">
        <f t="shared" si="5"/>
        <v>23495110</v>
      </c>
      <c r="Y56" s="50">
        <f t="shared" si="5"/>
        <v>23714961</v>
      </c>
      <c r="Z56" s="51">
        <f>+IF(X56&lt;&gt;0,+(Y56/X56)*100,0)</f>
        <v>100.93573088187287</v>
      </c>
      <c r="AA56" s="48">
        <f>SUM(AA53:AA55)</f>
        <v>86365041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80213147</v>
      </c>
      <c r="D59" s="65">
        <f>SUM(D56:D58)</f>
        <v>0</v>
      </c>
      <c r="E59" s="66">
        <f t="shared" si="6"/>
        <v>86665041</v>
      </c>
      <c r="F59" s="67">
        <f t="shared" si="6"/>
        <v>86365041</v>
      </c>
      <c r="G59" s="67">
        <f t="shared" si="6"/>
        <v>1446808</v>
      </c>
      <c r="H59" s="67">
        <f t="shared" si="6"/>
        <v>43365466</v>
      </c>
      <c r="I59" s="67">
        <f t="shared" si="6"/>
        <v>2397797</v>
      </c>
      <c r="J59" s="67">
        <f t="shared" si="6"/>
        <v>47210071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47210071</v>
      </c>
      <c r="X59" s="67">
        <f t="shared" si="6"/>
        <v>23495110</v>
      </c>
      <c r="Y59" s="67">
        <f t="shared" si="6"/>
        <v>23714961</v>
      </c>
      <c r="Z59" s="68">
        <f>+IF(X59&lt;&gt;0,+(Y59/X59)*100,0)</f>
        <v>100.93573088187287</v>
      </c>
      <c r="AA59" s="65">
        <f>SUM(AA56:AA58)</f>
        <v>86365041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21470796429</v>
      </c>
      <c r="D6" s="20"/>
      <c r="E6" s="21">
        <v>31657857260</v>
      </c>
      <c r="F6" s="22">
        <v>31657857260</v>
      </c>
      <c r="G6" s="22">
        <v>2357776149</v>
      </c>
      <c r="H6" s="22">
        <v>1858479809</v>
      </c>
      <c r="I6" s="22">
        <v>2736828296</v>
      </c>
      <c r="J6" s="22">
        <v>6953084254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6953084254</v>
      </c>
      <c r="X6" s="22">
        <v>7876061317</v>
      </c>
      <c r="Y6" s="22">
        <v>-922977063</v>
      </c>
      <c r="Z6" s="23">
        <v>-11.718764314439884</v>
      </c>
      <c r="AA6" s="20">
        <v>31657857260</v>
      </c>
    </row>
    <row r="7" spans="1:27" x14ac:dyDescent="0.25">
      <c r="A7" s="19" t="s">
        <v>35</v>
      </c>
      <c r="B7" s="15" t="s">
        <v>32</v>
      </c>
      <c r="C7" s="20">
        <v>-2506504</v>
      </c>
      <c r="D7" s="20"/>
      <c r="E7" s="21">
        <v>-10523186</v>
      </c>
      <c r="F7" s="22">
        <v>-10523186</v>
      </c>
      <c r="G7" s="22">
        <v>-419755</v>
      </c>
      <c r="H7" s="22">
        <v>-421541</v>
      </c>
      <c r="I7" s="22">
        <v>1013079</v>
      </c>
      <c r="J7" s="22">
        <v>171783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171783</v>
      </c>
      <c r="X7" s="22">
        <v>-2630799</v>
      </c>
      <c r="Y7" s="22">
        <v>2802582</v>
      </c>
      <c r="Z7" s="23">
        <v>-106.52968926930563</v>
      </c>
      <c r="AA7" s="20">
        <v>-10523186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-106823</v>
      </c>
      <c r="F8" s="22">
        <v>-106823</v>
      </c>
      <c r="G8" s="22">
        <v>-9338</v>
      </c>
      <c r="H8" s="22">
        <v>-9338</v>
      </c>
      <c r="I8" s="22">
        <v>-9338</v>
      </c>
      <c r="J8" s="22">
        <v>-28014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-28014</v>
      </c>
      <c r="X8" s="22">
        <v>-26706</v>
      </c>
      <c r="Y8" s="22">
        <v>-1308</v>
      </c>
      <c r="Z8" s="23">
        <v>4.8977757807234328</v>
      </c>
      <c r="AA8" s="20">
        <v>-106823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-59873</v>
      </c>
      <c r="G9" s="22">
        <v>-7492</v>
      </c>
      <c r="H9" s="22">
        <v>-7492</v>
      </c>
      <c r="I9" s="22">
        <v>-7492</v>
      </c>
      <c r="J9" s="22">
        <v>-22476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-22476</v>
      </c>
      <c r="X9" s="22">
        <v>-14970</v>
      </c>
      <c r="Y9" s="22">
        <v>-7506</v>
      </c>
      <c r="Z9" s="23">
        <v>50.140280561122239</v>
      </c>
      <c r="AA9" s="20">
        <v>-59873</v>
      </c>
    </row>
    <row r="10" spans="1:27" x14ac:dyDescent="0.25">
      <c r="A10" s="19" t="s">
        <v>38</v>
      </c>
      <c r="B10" s="15" t="s">
        <v>32</v>
      </c>
      <c r="C10" s="20">
        <v>2552374</v>
      </c>
      <c r="D10" s="20"/>
      <c r="E10" s="21">
        <v>286907</v>
      </c>
      <c r="F10" s="22">
        <v>286907</v>
      </c>
      <c r="G10" s="22">
        <v>210</v>
      </c>
      <c r="H10" s="22">
        <v>24701</v>
      </c>
      <c r="I10" s="22">
        <v>15233</v>
      </c>
      <c r="J10" s="22">
        <v>40144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40144</v>
      </c>
      <c r="X10" s="22">
        <v>71799</v>
      </c>
      <c r="Y10" s="22">
        <v>-31655</v>
      </c>
      <c r="Z10" s="23">
        <v>-44.088357776570703</v>
      </c>
      <c r="AA10" s="20">
        <v>286907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446858864</v>
      </c>
      <c r="D13" s="20"/>
      <c r="E13" s="21">
        <v>381285291</v>
      </c>
      <c r="F13" s="22">
        <v>381285291</v>
      </c>
      <c r="G13" s="22">
        <v>51393158</v>
      </c>
      <c r="H13" s="22">
        <v>48330091</v>
      </c>
      <c r="I13" s="22">
        <v>48573607</v>
      </c>
      <c r="J13" s="22">
        <v>148296856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148296856</v>
      </c>
      <c r="X13" s="22">
        <v>94959363</v>
      </c>
      <c r="Y13" s="22">
        <v>53337493</v>
      </c>
      <c r="Z13" s="23">
        <v>56.168756102544627</v>
      </c>
      <c r="AA13" s="20">
        <v>381285291</v>
      </c>
    </row>
    <row r="14" spans="1:27" x14ac:dyDescent="0.25">
      <c r="A14" s="19" t="s">
        <v>42</v>
      </c>
      <c r="B14" s="15" t="s">
        <v>32</v>
      </c>
      <c r="C14" s="20">
        <v>53134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59579</v>
      </c>
      <c r="D17" s="20"/>
      <c r="E17" s="21">
        <v>36702</v>
      </c>
      <c r="F17" s="22">
        <v>36702</v>
      </c>
      <c r="G17" s="22"/>
      <c r="H17" s="22">
        <v>16700</v>
      </c>
      <c r="I17" s="22">
        <v>6522</v>
      </c>
      <c r="J17" s="22">
        <v>23222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23222</v>
      </c>
      <c r="X17" s="22">
        <v>9150</v>
      </c>
      <c r="Y17" s="22">
        <v>14072</v>
      </c>
      <c r="Z17" s="23">
        <v>153.79234972677597</v>
      </c>
      <c r="AA17" s="20">
        <v>36702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82052503</v>
      </c>
      <c r="D19" s="20"/>
      <c r="E19" s="21">
        <v>89831891</v>
      </c>
      <c r="F19" s="22">
        <v>89831891</v>
      </c>
      <c r="G19" s="22">
        <v>5387890</v>
      </c>
      <c r="H19" s="22">
        <v>2658904</v>
      </c>
      <c r="I19" s="22">
        <v>4477875</v>
      </c>
      <c r="J19" s="22">
        <v>12524669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12524669</v>
      </c>
      <c r="X19" s="22">
        <v>22572589</v>
      </c>
      <c r="Y19" s="22">
        <v>-10047920</v>
      </c>
      <c r="Z19" s="23">
        <v>-44.513812748728114</v>
      </c>
      <c r="AA19" s="20">
        <v>89831891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8720</v>
      </c>
      <c r="X21" s="22"/>
      <c r="Y21" s="22">
        <v>8720</v>
      </c>
      <c r="Z21" s="23"/>
      <c r="AA21" s="20"/>
    </row>
    <row r="22" spans="1:27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13278100</v>
      </c>
      <c r="D23" s="20"/>
      <c r="E23" s="21">
        <v>11487893</v>
      </c>
      <c r="F23" s="22">
        <v>11487893</v>
      </c>
      <c r="G23" s="22">
        <v>1515620</v>
      </c>
      <c r="H23" s="22">
        <v>1294626</v>
      </c>
      <c r="I23" s="22">
        <v>940130</v>
      </c>
      <c r="J23" s="22">
        <v>3750376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3750376</v>
      </c>
      <c r="X23" s="22">
        <v>2807950</v>
      </c>
      <c r="Y23" s="22">
        <v>942426</v>
      </c>
      <c r="Z23" s="23">
        <v>33.562777114977116</v>
      </c>
      <c r="AA23" s="20">
        <v>11487893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611375081</v>
      </c>
      <c r="D25" s="20"/>
      <c r="E25" s="21">
        <v>1193508493</v>
      </c>
      <c r="F25" s="22">
        <v>1193508493</v>
      </c>
      <c r="G25" s="22">
        <v>167401212</v>
      </c>
      <c r="H25" s="22">
        <v>16408229</v>
      </c>
      <c r="I25" s="22">
        <v>3305335</v>
      </c>
      <c r="J25" s="22">
        <v>187114776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187114776</v>
      </c>
      <c r="X25" s="22">
        <v>324000039</v>
      </c>
      <c r="Y25" s="22">
        <v>-136885263</v>
      </c>
      <c r="Z25" s="23">
        <v>-42.248532877491414</v>
      </c>
      <c r="AA25" s="20">
        <v>1193508493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3821821</v>
      </c>
      <c r="D28" s="20"/>
      <c r="E28" s="21">
        <v>3571100</v>
      </c>
      <c r="F28" s="22">
        <v>3571100</v>
      </c>
      <c r="G28" s="22">
        <v>391740</v>
      </c>
      <c r="H28" s="22">
        <v>4262613</v>
      </c>
      <c r="I28" s="22">
        <v>4124626</v>
      </c>
      <c r="J28" s="22">
        <v>8778979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8778979</v>
      </c>
      <c r="X28" s="22">
        <v>892773</v>
      </c>
      <c r="Y28" s="22">
        <v>7886206</v>
      </c>
      <c r="Z28" s="23">
        <v>883.33831780306969</v>
      </c>
      <c r="AA28" s="20">
        <v>3571100</v>
      </c>
    </row>
    <row r="29" spans="1:27" x14ac:dyDescent="0.25">
      <c r="A29" s="19" t="s">
        <v>55</v>
      </c>
      <c r="B29" s="15" t="s">
        <v>32</v>
      </c>
      <c r="C29" s="20">
        <v>3181192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914830</v>
      </c>
      <c r="D30" s="20"/>
      <c r="E30" s="21">
        <v>2085900</v>
      </c>
      <c r="F30" s="22">
        <v>2085900</v>
      </c>
      <c r="G30" s="22">
        <v>173825</v>
      </c>
      <c r="H30" s="22">
        <v>173825</v>
      </c>
      <c r="I30" s="22">
        <v>173825</v>
      </c>
      <c r="J30" s="22">
        <v>521475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521475</v>
      </c>
      <c r="X30" s="22"/>
      <c r="Y30" s="22">
        <v>521475</v>
      </c>
      <c r="Z30" s="23"/>
      <c r="AA30" s="20">
        <v>2085900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22632622307</v>
      </c>
      <c r="D32" s="29">
        <f t="shared" ref="D32:Y32" si="0">SUM(D6:D31)</f>
        <v>0</v>
      </c>
      <c r="E32" s="30">
        <f t="shared" si="0"/>
        <v>33329261555</v>
      </c>
      <c r="F32" s="31">
        <f t="shared" si="0"/>
        <v>33329261555</v>
      </c>
      <c r="G32" s="31">
        <f t="shared" si="0"/>
        <v>2591195037</v>
      </c>
      <c r="H32" s="31">
        <f t="shared" si="0"/>
        <v>1937909816</v>
      </c>
      <c r="I32" s="31">
        <f t="shared" si="0"/>
        <v>2785159911</v>
      </c>
      <c r="J32" s="31">
        <f t="shared" si="0"/>
        <v>7314264764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7314264764</v>
      </c>
      <c r="X32" s="31">
        <f t="shared" si="0"/>
        <v>8318702505</v>
      </c>
      <c r="Y32" s="31">
        <f t="shared" si="0"/>
        <v>-1004437741</v>
      </c>
      <c r="Z32" s="32">
        <f>+IF(X32&lt;&gt;0,+(Y32/X32)*100,0)</f>
        <v>-12.074452000131961</v>
      </c>
      <c r="AA32" s="29">
        <f>SUM(AA6:AA31)</f>
        <v>33329261555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1172217834</v>
      </c>
      <c r="D34" s="20"/>
      <c r="E34" s="21">
        <v>1457074463</v>
      </c>
      <c r="F34" s="22">
        <v>1458294663</v>
      </c>
      <c r="G34" s="22">
        <v>99134120</v>
      </c>
      <c r="H34" s="22">
        <v>89806952</v>
      </c>
      <c r="I34" s="22">
        <v>132867098</v>
      </c>
      <c r="J34" s="22">
        <v>321808170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321808170</v>
      </c>
      <c r="X34" s="22">
        <v>358477084</v>
      </c>
      <c r="Y34" s="22">
        <v>-36668914</v>
      </c>
      <c r="Z34" s="23">
        <v>-10.229081756311095</v>
      </c>
      <c r="AA34" s="20">
        <v>1458294663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21174039271</v>
      </c>
      <c r="D36" s="20"/>
      <c r="E36" s="21">
        <v>23371637853</v>
      </c>
      <c r="F36" s="22">
        <v>23371637853</v>
      </c>
      <c r="G36" s="22">
        <v>1234414774</v>
      </c>
      <c r="H36" s="22">
        <v>2026466777</v>
      </c>
      <c r="I36" s="22">
        <v>2660016970</v>
      </c>
      <c r="J36" s="22">
        <v>5920898521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5920898521</v>
      </c>
      <c r="X36" s="22">
        <v>5952197864</v>
      </c>
      <c r="Y36" s="22">
        <v>-31299343</v>
      </c>
      <c r="Z36" s="23">
        <v>-0.52584513679063405</v>
      </c>
      <c r="AA36" s="20">
        <v>23371637853</v>
      </c>
    </row>
    <row r="37" spans="1:27" x14ac:dyDescent="0.25">
      <c r="A37" s="19" t="s">
        <v>63</v>
      </c>
      <c r="B37" s="15" t="s">
        <v>32</v>
      </c>
      <c r="C37" s="20">
        <v>422012886</v>
      </c>
      <c r="D37" s="20"/>
      <c r="E37" s="21">
        <v>419541666</v>
      </c>
      <c r="F37" s="22">
        <v>419376666</v>
      </c>
      <c r="G37" s="22">
        <v>29641562</v>
      </c>
      <c r="H37" s="22">
        <v>35705382</v>
      </c>
      <c r="I37" s="22">
        <v>52872049</v>
      </c>
      <c r="J37" s="22">
        <v>118218993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118218993</v>
      </c>
      <c r="X37" s="22">
        <v>102133469</v>
      </c>
      <c r="Y37" s="22">
        <v>16085524</v>
      </c>
      <c r="Z37" s="23">
        <v>15.74951302202415</v>
      </c>
      <c r="AA37" s="20">
        <v>419376666</v>
      </c>
    </row>
    <row r="38" spans="1:27" x14ac:dyDescent="0.25">
      <c r="A38" s="19" t="s">
        <v>64</v>
      </c>
      <c r="B38" s="15" t="s">
        <v>32</v>
      </c>
      <c r="C38" s="20">
        <v>817376279</v>
      </c>
      <c r="D38" s="20"/>
      <c r="E38" s="21">
        <v>1871941590</v>
      </c>
      <c r="F38" s="22">
        <v>1871941590</v>
      </c>
      <c r="G38" s="22">
        <v>7888451</v>
      </c>
      <c r="H38" s="22">
        <v>87904423</v>
      </c>
      <c r="I38" s="22">
        <v>63166028</v>
      </c>
      <c r="J38" s="22">
        <v>158958902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158958902</v>
      </c>
      <c r="X38" s="22">
        <v>467250897</v>
      </c>
      <c r="Y38" s="22">
        <v>-308291995</v>
      </c>
      <c r="Z38" s="23">
        <v>-65.97996857350067</v>
      </c>
      <c r="AA38" s="20">
        <v>1871941590</v>
      </c>
    </row>
    <row r="39" spans="1:27" x14ac:dyDescent="0.25">
      <c r="A39" s="19" t="s">
        <v>65</v>
      </c>
      <c r="B39" s="15" t="s">
        <v>32</v>
      </c>
      <c r="C39" s="20">
        <v>700996061</v>
      </c>
      <c r="D39" s="20"/>
      <c r="E39" s="21">
        <v>1028607376</v>
      </c>
      <c r="F39" s="22">
        <v>1028607376</v>
      </c>
      <c r="G39" s="22">
        <v>40111291</v>
      </c>
      <c r="H39" s="22">
        <v>52047631</v>
      </c>
      <c r="I39" s="22">
        <v>79255945</v>
      </c>
      <c r="J39" s="22">
        <v>171414867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171414867</v>
      </c>
      <c r="X39" s="22">
        <v>243494801</v>
      </c>
      <c r="Y39" s="22">
        <v>-72079934</v>
      </c>
      <c r="Z39" s="23">
        <v>-29.602247647168451</v>
      </c>
      <c r="AA39" s="20">
        <v>1028607376</v>
      </c>
    </row>
    <row r="40" spans="1:27" x14ac:dyDescent="0.25">
      <c r="A40" s="19" t="s">
        <v>40</v>
      </c>
      <c r="B40" s="15" t="s">
        <v>32</v>
      </c>
      <c r="C40" s="20">
        <v>839593583</v>
      </c>
      <c r="D40" s="20"/>
      <c r="E40" s="21">
        <v>325885592</v>
      </c>
      <c r="F40" s="22">
        <v>325885592</v>
      </c>
      <c r="G40" s="22">
        <v>7336084</v>
      </c>
      <c r="H40" s="22">
        <v>59168037</v>
      </c>
      <c r="I40" s="22">
        <v>4042910</v>
      </c>
      <c r="J40" s="22">
        <v>70547031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70547031</v>
      </c>
      <c r="X40" s="22">
        <v>65901685</v>
      </c>
      <c r="Y40" s="22">
        <v>4645346</v>
      </c>
      <c r="Z40" s="23">
        <v>7.0489032260707756</v>
      </c>
      <c r="AA40" s="20">
        <v>325885592</v>
      </c>
    </row>
    <row r="41" spans="1:27" x14ac:dyDescent="0.25">
      <c r="A41" s="19" t="s">
        <v>66</v>
      </c>
      <c r="B41" s="15" t="s">
        <v>32</v>
      </c>
      <c r="C41" s="20">
        <v>853830616</v>
      </c>
      <c r="D41" s="20"/>
      <c r="E41" s="21">
        <v>1104568317</v>
      </c>
      <c r="F41" s="22">
        <v>1104248117</v>
      </c>
      <c r="G41" s="22">
        <v>14526671</v>
      </c>
      <c r="H41" s="22">
        <v>35292973</v>
      </c>
      <c r="I41" s="22">
        <v>57490751</v>
      </c>
      <c r="J41" s="22">
        <v>107310395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107310395</v>
      </c>
      <c r="X41" s="22">
        <v>266637542</v>
      </c>
      <c r="Y41" s="22">
        <v>-159327147</v>
      </c>
      <c r="Z41" s="23">
        <v>-59.754206330029845</v>
      </c>
      <c r="AA41" s="20">
        <v>1104248117</v>
      </c>
    </row>
    <row r="42" spans="1:27" x14ac:dyDescent="0.25">
      <c r="A42" s="19" t="s">
        <v>67</v>
      </c>
      <c r="B42" s="15" t="s">
        <v>32</v>
      </c>
      <c r="C42" s="20">
        <v>272914</v>
      </c>
      <c r="D42" s="20"/>
      <c r="E42" s="21">
        <v>5444139</v>
      </c>
      <c r="F42" s="22">
        <v>5444139</v>
      </c>
      <c r="G42" s="22">
        <v>220909</v>
      </c>
      <c r="H42" s="22"/>
      <c r="I42" s="22">
        <v>428867</v>
      </c>
      <c r="J42" s="22">
        <v>649776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649776</v>
      </c>
      <c r="X42" s="22">
        <v>1361034</v>
      </c>
      <c r="Y42" s="22">
        <v>-711258</v>
      </c>
      <c r="Z42" s="23">
        <v>-52.258650408439465</v>
      </c>
      <c r="AA42" s="20">
        <v>5444139</v>
      </c>
    </row>
    <row r="43" spans="1:27" x14ac:dyDescent="0.25">
      <c r="A43" s="19" t="s">
        <v>68</v>
      </c>
      <c r="B43" s="15" t="s">
        <v>32</v>
      </c>
      <c r="C43" s="20">
        <v>2016513271</v>
      </c>
      <c r="D43" s="20"/>
      <c r="E43" s="21">
        <v>60630209</v>
      </c>
      <c r="F43" s="22">
        <v>60630209</v>
      </c>
      <c r="G43" s="22">
        <v>1461813</v>
      </c>
      <c r="H43" s="22">
        <v>1590657</v>
      </c>
      <c r="I43" s="22">
        <v>4403647</v>
      </c>
      <c r="J43" s="22">
        <v>7456117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7456117</v>
      </c>
      <c r="X43" s="22">
        <v>15055557</v>
      </c>
      <c r="Y43" s="22">
        <v>-7599440</v>
      </c>
      <c r="Z43" s="23">
        <v>-50.475980397138407</v>
      </c>
      <c r="AA43" s="20">
        <v>60630209</v>
      </c>
    </row>
    <row r="44" spans="1:27" x14ac:dyDescent="0.25">
      <c r="A44" s="19" t="s">
        <v>69</v>
      </c>
      <c r="B44" s="15" t="s">
        <v>32</v>
      </c>
      <c r="C44" s="20">
        <v>324470974</v>
      </c>
      <c r="D44" s="20"/>
      <c r="E44" s="21">
        <v>353736449</v>
      </c>
      <c r="F44" s="22">
        <v>378996449</v>
      </c>
      <c r="G44" s="22">
        <v>26458443</v>
      </c>
      <c r="H44" s="22">
        <v>21755858</v>
      </c>
      <c r="I44" s="22">
        <v>25866219</v>
      </c>
      <c r="J44" s="22">
        <v>74080520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74080520</v>
      </c>
      <c r="X44" s="22">
        <v>91614735</v>
      </c>
      <c r="Y44" s="22">
        <v>-17534215</v>
      </c>
      <c r="Z44" s="23">
        <v>-19.139077354750849</v>
      </c>
      <c r="AA44" s="20">
        <v>378996449</v>
      </c>
    </row>
    <row r="45" spans="1:27" x14ac:dyDescent="0.25">
      <c r="A45" s="19" t="s">
        <v>70</v>
      </c>
      <c r="B45" s="15" t="s">
        <v>32</v>
      </c>
      <c r="C45" s="20">
        <v>66081566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28387405255</v>
      </c>
      <c r="D47" s="29">
        <f t="shared" ref="D47:Y47" si="1">SUM(D34:D46)</f>
        <v>0</v>
      </c>
      <c r="E47" s="30">
        <f t="shared" si="1"/>
        <v>29999067654</v>
      </c>
      <c r="F47" s="31">
        <f t="shared" si="1"/>
        <v>30025062654</v>
      </c>
      <c r="G47" s="31">
        <f t="shared" si="1"/>
        <v>1461194118</v>
      </c>
      <c r="H47" s="31">
        <f t="shared" si="1"/>
        <v>2409738690</v>
      </c>
      <c r="I47" s="31">
        <f t="shared" si="1"/>
        <v>3080410484</v>
      </c>
      <c r="J47" s="31">
        <f t="shared" si="1"/>
        <v>6951343292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6951343292</v>
      </c>
      <c r="X47" s="31">
        <f t="shared" si="1"/>
        <v>7564124668</v>
      </c>
      <c r="Y47" s="31">
        <f t="shared" si="1"/>
        <v>-612781376</v>
      </c>
      <c r="Z47" s="32">
        <f>+IF(X47&lt;&gt;0,+(Y47/X47)*100,0)</f>
        <v>-8.1011538399462033</v>
      </c>
      <c r="AA47" s="29">
        <f>SUM(AA34:AA46)</f>
        <v>30025062654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-5754782948</v>
      </c>
      <c r="D48" s="39">
        <f t="shared" si="2"/>
        <v>0</v>
      </c>
      <c r="E48" s="40">
        <f t="shared" si="2"/>
        <v>3330193901</v>
      </c>
      <c r="F48" s="41">
        <f t="shared" si="2"/>
        <v>3304198901</v>
      </c>
      <c r="G48" s="41">
        <f t="shared" si="2"/>
        <v>1130000919</v>
      </c>
      <c r="H48" s="41">
        <f t="shared" si="2"/>
        <v>-471828874</v>
      </c>
      <c r="I48" s="41">
        <f t="shared" si="2"/>
        <v>-295250573</v>
      </c>
      <c r="J48" s="41">
        <f t="shared" si="2"/>
        <v>362921472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362921472</v>
      </c>
      <c r="X48" s="41">
        <f t="shared" si="2"/>
        <v>754577837</v>
      </c>
      <c r="Y48" s="41">
        <f t="shared" si="2"/>
        <v>-391656365</v>
      </c>
      <c r="Z48" s="42">
        <f>+IF(X48&lt;&gt;0,+(Y48/X48)*100,0)</f>
        <v>-51.904037701017181</v>
      </c>
      <c r="AA48" s="39">
        <f>+AA32-AA47</f>
        <v>3304198901</v>
      </c>
    </row>
    <row r="49" spans="1:27" x14ac:dyDescent="0.25">
      <c r="A49" s="43" t="s">
        <v>74</v>
      </c>
      <c r="B49" s="15" t="s">
        <v>32</v>
      </c>
      <c r="C49" s="20">
        <v>396895290</v>
      </c>
      <c r="D49" s="20"/>
      <c r="E49" s="21">
        <v>393479427</v>
      </c>
      <c r="F49" s="22">
        <v>393479427</v>
      </c>
      <c r="G49" s="22">
        <v>2907261</v>
      </c>
      <c r="H49" s="22">
        <v>2843016</v>
      </c>
      <c r="I49" s="22">
        <v>6924239</v>
      </c>
      <c r="J49" s="22">
        <v>12674516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12674516</v>
      </c>
      <c r="X49" s="22">
        <v>98696407</v>
      </c>
      <c r="Y49" s="22">
        <v>-86021891</v>
      </c>
      <c r="Z49" s="23">
        <v>-87.158077598508726</v>
      </c>
      <c r="AA49" s="20">
        <v>393479427</v>
      </c>
    </row>
    <row r="50" spans="1:27" x14ac:dyDescent="0.25">
      <c r="A50" s="43" t="s">
        <v>75</v>
      </c>
      <c r="B50" s="15" t="s">
        <v>32</v>
      </c>
      <c r="C50" s="44">
        <v>6289325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-5351598333</v>
      </c>
      <c r="D51" s="48">
        <f t="shared" si="3"/>
        <v>0</v>
      </c>
      <c r="E51" s="49">
        <f t="shared" si="3"/>
        <v>3723673328</v>
      </c>
      <c r="F51" s="50">
        <f t="shared" si="3"/>
        <v>3697678328</v>
      </c>
      <c r="G51" s="50">
        <f t="shared" si="3"/>
        <v>1132908180</v>
      </c>
      <c r="H51" s="50">
        <f t="shared" si="3"/>
        <v>-468985858</v>
      </c>
      <c r="I51" s="50">
        <f t="shared" si="3"/>
        <v>-288326334</v>
      </c>
      <c r="J51" s="50">
        <f t="shared" si="3"/>
        <v>375595988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375595988</v>
      </c>
      <c r="X51" s="50">
        <f t="shared" si="3"/>
        <v>853274244</v>
      </c>
      <c r="Y51" s="50">
        <f t="shared" si="3"/>
        <v>-477678256</v>
      </c>
      <c r="Z51" s="51">
        <f>+IF(X51&lt;&gt;0,+(Y51/X51)*100,0)</f>
        <v>-55.981797102034648</v>
      </c>
      <c r="AA51" s="48">
        <f>SUM(AA48:AA50)</f>
        <v>3697678328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-5351598333</v>
      </c>
      <c r="D53" s="54">
        <f>+D51-D52</f>
        <v>0</v>
      </c>
      <c r="E53" s="55">
        <f t="shared" si="4"/>
        <v>3723673328</v>
      </c>
      <c r="F53" s="56">
        <f t="shared" si="4"/>
        <v>3697678328</v>
      </c>
      <c r="G53" s="56">
        <f t="shared" si="4"/>
        <v>1132908180</v>
      </c>
      <c r="H53" s="56">
        <f t="shared" si="4"/>
        <v>-468985858</v>
      </c>
      <c r="I53" s="56">
        <f t="shared" si="4"/>
        <v>-288326334</v>
      </c>
      <c r="J53" s="56">
        <f t="shared" si="4"/>
        <v>375595988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375595988</v>
      </c>
      <c r="X53" s="56">
        <f t="shared" si="4"/>
        <v>853274244</v>
      </c>
      <c r="Y53" s="56">
        <f t="shared" si="4"/>
        <v>-477678256</v>
      </c>
      <c r="Z53" s="57">
        <f>+IF(X53&lt;&gt;0,+(Y53/X53)*100,0)</f>
        <v>-55.981797102034648</v>
      </c>
      <c r="AA53" s="54">
        <f>+AA51-AA52</f>
        <v>3697678328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-5351598333</v>
      </c>
      <c r="D56" s="48">
        <f>SUM(D53:D55)</f>
        <v>0</v>
      </c>
      <c r="E56" s="49">
        <f t="shared" si="5"/>
        <v>3723673328</v>
      </c>
      <c r="F56" s="50">
        <f t="shared" si="5"/>
        <v>3697678328</v>
      </c>
      <c r="G56" s="50">
        <f t="shared" si="5"/>
        <v>1132908180</v>
      </c>
      <c r="H56" s="50">
        <f t="shared" si="5"/>
        <v>-468985858</v>
      </c>
      <c r="I56" s="50">
        <f t="shared" si="5"/>
        <v>-288326334</v>
      </c>
      <c r="J56" s="50">
        <f t="shared" si="5"/>
        <v>375595988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375595988</v>
      </c>
      <c r="X56" s="50">
        <f t="shared" si="5"/>
        <v>853274244</v>
      </c>
      <c r="Y56" s="50">
        <f t="shared" si="5"/>
        <v>-477678256</v>
      </c>
      <c r="Z56" s="51">
        <f>+IF(X56&lt;&gt;0,+(Y56/X56)*100,0)</f>
        <v>-55.981797102034648</v>
      </c>
      <c r="AA56" s="48">
        <f>SUM(AA53:AA55)</f>
        <v>3697678328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-5351598333</v>
      </c>
      <c r="D59" s="65">
        <f>SUM(D56:D58)</f>
        <v>0</v>
      </c>
      <c r="E59" s="66">
        <f t="shared" si="6"/>
        <v>3723673328</v>
      </c>
      <c r="F59" s="67">
        <f t="shared" si="6"/>
        <v>3697678328</v>
      </c>
      <c r="G59" s="67">
        <f t="shared" si="6"/>
        <v>1132908180</v>
      </c>
      <c r="H59" s="67">
        <f t="shared" si="6"/>
        <v>-468985858</v>
      </c>
      <c r="I59" s="67">
        <f t="shared" si="6"/>
        <v>-288326334</v>
      </c>
      <c r="J59" s="67">
        <f t="shared" si="6"/>
        <v>375595988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375595988</v>
      </c>
      <c r="X59" s="67">
        <f t="shared" si="6"/>
        <v>853274244</v>
      </c>
      <c r="Y59" s="67">
        <f t="shared" si="6"/>
        <v>-477678256</v>
      </c>
      <c r="Z59" s="68">
        <f>+IF(X59&lt;&gt;0,+(Y59/X59)*100,0)</f>
        <v>-55.981797102034648</v>
      </c>
      <c r="AA59" s="65">
        <f>SUM(AA56:AA58)</f>
        <v>3697678328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EF72EB-3806-4DAF-90A0-C253F014F66B}"/>
</file>

<file path=customXml/itemProps2.xml><?xml version="1.0" encoding="utf-8"?>
<ds:datastoreItem xmlns:ds="http://schemas.openxmlformats.org/officeDocument/2006/customXml" ds:itemID="{FECC5A1D-4348-4540-AA05-E349C5808401}"/>
</file>

<file path=customXml/itemProps3.xml><?xml version="1.0" encoding="utf-8"?>
<ds:datastoreItem xmlns:ds="http://schemas.openxmlformats.org/officeDocument/2006/customXml" ds:itemID="{45E472F1-B374-4BAE-B4F3-816F256871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2023-10-20T13:01:19Z</dcterms:created>
  <dcterms:modified xsi:type="dcterms:W3CDTF">2023-10-20T13:02:18Z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